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LAURA H\SNR\1591\2. Ejecución\3. Actividades técnicas\3.2 DIGITALIZACION\"/>
    </mc:Choice>
  </mc:AlternateContent>
  <xr:revisionPtr revIDLastSave="0" documentId="13_ncr:1_{8B7950DD-AF62-4F5E-AA94-C7214813507B}" xr6:coauthVersionLast="47" xr6:coauthVersionMax="47" xr10:uidLastSave="{00000000-0000-0000-0000-000000000000}"/>
  <bookViews>
    <workbookView xWindow="-98" yWindow="-98" windowWidth="19396" windowHeight="11475" activeTab="1" xr2:uid="{00000000-000D-0000-FFFF-FFFF00000000}"/>
  </bookViews>
  <sheets>
    <sheet name="Planilla Muestreo N°1" sheetId="1" r:id="rId1"/>
    <sheet name="AVAL O RECHAZO ANS" sheetId="9" r:id="rId2"/>
    <sheet name="Tablas" sheetId="2" state="hidden" r:id="rId3"/>
  </sheets>
  <externalReferences>
    <externalReference r:id="rId4"/>
  </externalReferences>
  <definedNames>
    <definedName name="_xlnm._FilterDatabase" localSheetId="0" hidden="1">'Planilla Muestreo N°1'!$A$22:$AJ$26</definedName>
    <definedName name="_xlnm.Print_Area" localSheetId="1">'AVAL O RECHAZO ANS'!$A$1:$O$63</definedName>
    <definedName name="_xlnm.Print_Area" localSheetId="0">'Planilla Muestreo N°1'!$A$1:$AJ$27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28" i="1" l="1"/>
  <c r="AC28" i="1" s="1"/>
  <c r="AB29" i="1"/>
  <c r="AC29" i="1" s="1"/>
  <c r="AB27" i="1" l="1"/>
  <c r="AC27" i="1" s="1"/>
  <c r="AB26" i="1"/>
  <c r="AC26" i="1" s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D20" i="1"/>
  <c r="I25" i="9" l="1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AA20" i="1"/>
  <c r="I24" i="9"/>
  <c r="AB23" i="1"/>
  <c r="AB24" i="1"/>
  <c r="AB25" i="1"/>
  <c r="AC23" i="1" l="1"/>
  <c r="AC24" i="1"/>
  <c r="AC25" i="1"/>
  <c r="Z17" i="1" l="1"/>
  <c r="Z21" i="1" s="1"/>
  <c r="Y17" i="1"/>
  <c r="Y21" i="1" s="1"/>
  <c r="X17" i="1"/>
  <c r="X21" i="1" s="1"/>
  <c r="W17" i="1"/>
  <c r="W21" i="1" s="1"/>
  <c r="V17" i="1"/>
  <c r="V21" i="1" s="1"/>
  <c r="U17" i="1"/>
  <c r="U21" i="1" s="1"/>
  <c r="T17" i="1"/>
  <c r="T21" i="1" s="1"/>
  <c r="S17" i="1"/>
  <c r="S21" i="1" s="1"/>
  <c r="R17" i="1"/>
  <c r="R21" i="1" s="1"/>
  <c r="Q17" i="1"/>
  <c r="Q21" i="1" s="1"/>
  <c r="P17" i="1"/>
  <c r="P21" i="1" s="1"/>
  <c r="O17" i="1"/>
  <c r="O21" i="1" s="1"/>
  <c r="N17" i="1"/>
  <c r="N21" i="1" s="1"/>
  <c r="M17" i="1"/>
  <c r="M21" i="1" s="1"/>
  <c r="L17" i="1"/>
  <c r="L21" i="1" s="1"/>
  <c r="K17" i="1"/>
  <c r="K21" i="1" s="1"/>
  <c r="J17" i="1"/>
  <c r="J21" i="1" s="1"/>
  <c r="I17" i="1"/>
  <c r="I21" i="1" s="1"/>
  <c r="H17" i="1"/>
  <c r="H21" i="1" s="1"/>
  <c r="G17" i="1"/>
  <c r="G21" i="1" s="1"/>
  <c r="F17" i="1"/>
  <c r="F21" i="1" s="1"/>
  <c r="E17" i="1"/>
  <c r="E21" i="1" s="1"/>
  <c r="D17" i="1"/>
  <c r="D21" i="1" s="1"/>
  <c r="G43" i="9" l="1"/>
  <c r="H43" i="9" s="1"/>
  <c r="G18" i="9" l="1"/>
  <c r="D46" i="9"/>
  <c r="D45" i="9"/>
  <c r="D44" i="9"/>
  <c r="G46" i="9"/>
  <c r="H46" i="9" s="1"/>
  <c r="G45" i="9"/>
  <c r="H45" i="9" s="1"/>
  <c r="G44" i="9"/>
  <c r="H44" i="9" s="1"/>
  <c r="D43" i="9"/>
  <c r="D42" i="9"/>
  <c r="D41" i="9"/>
  <c r="D40" i="9"/>
  <c r="D39" i="9"/>
  <c r="D38" i="9"/>
  <c r="D37" i="9"/>
  <c r="G37" i="9"/>
  <c r="H37" i="9" s="1"/>
  <c r="G38" i="9"/>
  <c r="H38" i="9" s="1"/>
  <c r="G39" i="9"/>
  <c r="H39" i="9" s="1"/>
  <c r="G40" i="9"/>
  <c r="H40" i="9" s="1"/>
  <c r="G41" i="9"/>
  <c r="H41" i="9" s="1"/>
  <c r="G42" i="9"/>
  <c r="H42" i="9" s="1"/>
  <c r="G26" i="9"/>
  <c r="H26" i="9" s="1"/>
  <c r="D26" i="9"/>
  <c r="G25" i="9"/>
  <c r="H25" i="9" s="1"/>
  <c r="G24" i="9"/>
  <c r="G27" i="9"/>
  <c r="H27" i="9" s="1"/>
  <c r="D25" i="9"/>
  <c r="D24" i="9"/>
  <c r="K13" i="9" l="1"/>
  <c r="D32" i="9"/>
  <c r="D36" i="9"/>
  <c r="D35" i="9"/>
  <c r="D34" i="9"/>
  <c r="D33" i="9"/>
  <c r="D31" i="9"/>
  <c r="D30" i="9"/>
  <c r="H24" i="9" l="1"/>
  <c r="D29" i="9"/>
  <c r="D28" i="9"/>
  <c r="D27" i="9"/>
  <c r="C1040106" i="1" l="1"/>
  <c r="G32" i="9" l="1"/>
  <c r="H32" i="9" s="1"/>
  <c r="I1040076" i="1"/>
  <c r="H1040076" i="1"/>
  <c r="G1040076" i="1"/>
  <c r="C1040076" i="1"/>
  <c r="F1040076" i="1"/>
  <c r="E1040076" i="1"/>
  <c r="D1040076" i="1"/>
  <c r="G35" i="9" l="1"/>
  <c r="H35" i="9" s="1"/>
  <c r="G36" i="9"/>
  <c r="H36" i="9" s="1"/>
  <c r="G34" i="9"/>
  <c r="H34" i="9" s="1"/>
  <c r="G28" i="9"/>
  <c r="H28" i="9" s="1"/>
  <c r="G33" i="9"/>
  <c r="H33" i="9" s="1"/>
  <c r="G31" i="9"/>
  <c r="H31" i="9" s="1"/>
  <c r="G29" i="9"/>
  <c r="H29" i="9" s="1"/>
  <c r="G30" i="9"/>
  <c r="H30" i="9" s="1"/>
  <c r="Z15" i="1" l="1"/>
</calcChain>
</file>

<file path=xl/sharedStrings.xml><?xml version="1.0" encoding="utf-8"?>
<sst xmlns="http://schemas.openxmlformats.org/spreadsheetml/2006/main" count="223" uniqueCount="140">
  <si>
    <t>Tamaño de lote</t>
  </si>
  <si>
    <t>N</t>
  </si>
  <si>
    <t>Normal</t>
  </si>
  <si>
    <t>Tamaño de muestra</t>
  </si>
  <si>
    <t>Letra código de tamaño de muestra</t>
  </si>
  <si>
    <t>J</t>
  </si>
  <si>
    <t>NAC</t>
  </si>
  <si>
    <t>Número de aceptación (Ac)</t>
  </si>
  <si>
    <t>Ac promedio</t>
  </si>
  <si>
    <t>Tabla 1. Letra código de tamaño de muestra (véase el numeral 10.1 y 10.2)</t>
  </si>
  <si>
    <t>(Para nivel general de inspección II)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</si>
  <si>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</si>
  <si>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</si>
  <si>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</si>
  <si>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</si>
  <si>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</si>
  <si>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</si>
  <si>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</si>
  <si>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</si>
  <si>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</si>
  <si>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</si>
  <si>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</si>
  <si>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</si>
  <si>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</si>
  <si>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</si>
  <si>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</si>
  <si>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</si>
  <si>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</si>
  <si>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</si>
  <si>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</si>
  <si>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</si>
  <si>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</si>
  <si>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</si>
  <si>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Estricta</t>
  </si>
  <si>
    <t>Reducida</t>
  </si>
  <si>
    <t>Fecha:</t>
  </si>
  <si>
    <t>Tipo de Inspección a Realizar (N=Normal; E=Estricta, R=Reducida)</t>
  </si>
  <si>
    <t>Ac para un NAC (%)</t>
  </si>
  <si>
    <t>Estado de conformidad</t>
  </si>
  <si>
    <t>Observaciones Generales:</t>
  </si>
  <si>
    <t>SUPERINTENDENCIA DE NOTARIADO Y REGISTRO</t>
  </si>
  <si>
    <t>Contrato N°:</t>
  </si>
  <si>
    <t xml:space="preserve">SUPERINTENDENCIA DE NOTARIADO Y REGISTRO </t>
  </si>
  <si>
    <t>GRUPO DE GESTIÓN DOCUMENTAL</t>
  </si>
  <si>
    <t>FORMATO DE CHEQUEO INDIVIDUAL Y DE PRODUCTOS</t>
  </si>
  <si>
    <t>Fecha de evaluación:</t>
  </si>
  <si>
    <t>Proceso Técnico:</t>
  </si>
  <si>
    <t xml:space="preserve">Variable: </t>
  </si>
  <si>
    <t>Criterios de Evaluación:</t>
  </si>
  <si>
    <t>Productos Revisados</t>
  </si>
  <si>
    <t>Producto Conforme</t>
  </si>
  <si>
    <t>No Conforme</t>
  </si>
  <si>
    <t xml:space="preserve">Observaciones </t>
  </si>
  <si>
    <t>I. Diligenciamiento Planilla de muestreo</t>
  </si>
  <si>
    <t>Calidad por Criterios</t>
  </si>
  <si>
    <t>Firma:</t>
  </si>
  <si>
    <t>Integridad en la organización</t>
  </si>
  <si>
    <t>Resolución</t>
  </si>
  <si>
    <t>Legibilidad</t>
  </si>
  <si>
    <t>Cortes y rasgaduras</t>
  </si>
  <si>
    <t>Nitidez</t>
  </si>
  <si>
    <t>Peso de la imagen</t>
  </si>
  <si>
    <t>Limpieza</t>
  </si>
  <si>
    <t>Tamaño del Lote (Cantidad de folios)</t>
  </si>
  <si>
    <t>MUESTREO DE DIGITALIZACIÓN</t>
  </si>
  <si>
    <t>Superposición de documentos, Líneas y Sombras</t>
  </si>
  <si>
    <t>N° de entrega:</t>
  </si>
  <si>
    <t>ORIP:</t>
  </si>
  <si>
    <t>Estado</t>
  </si>
  <si>
    <t>Lote</t>
  </si>
  <si>
    <t>Nombre del libro o expediente</t>
  </si>
  <si>
    <t>Cantidad de no conformidades por item</t>
  </si>
  <si>
    <t>Entrega N°:</t>
  </si>
  <si>
    <t>Número de lotes revisados</t>
  </si>
  <si>
    <t>Número de lotes aceptados</t>
  </si>
  <si>
    <t>Número de lotes inconformes</t>
  </si>
  <si>
    <t>Capa de texto (metadata)</t>
  </si>
  <si>
    <t>Nombre</t>
  </si>
  <si>
    <t>Cantidad de Imágenes</t>
  </si>
  <si>
    <t>PDF</t>
  </si>
  <si>
    <t>TIFF</t>
  </si>
  <si>
    <t>Propiedades</t>
  </si>
  <si>
    <t>Sellado</t>
  </si>
  <si>
    <t>INTERVENCIÓN ARCHIVÍSTICA - ETAPA DE DIGITALIZACIÓN E INDEXACIÓN</t>
  </si>
  <si>
    <t>Nombre del Profesional:</t>
  </si>
  <si>
    <t>No.</t>
  </si>
  <si>
    <t>Firma</t>
  </si>
  <si>
    <t>Firmas Grupo Evaluador</t>
  </si>
  <si>
    <t xml:space="preserve">Orientación Alineación del documento </t>
  </si>
  <si>
    <t>Consecutivo Imagenes</t>
  </si>
  <si>
    <t>No, de error</t>
  </si>
  <si>
    <t>N° de LAS entregados:</t>
  </si>
  <si>
    <t>Nombre/s del evaluador:</t>
  </si>
  <si>
    <t>Calidad en Digitalización</t>
  </si>
  <si>
    <t>ORIP</t>
  </si>
  <si>
    <t>No. De LAS/UD:</t>
  </si>
  <si>
    <t>No. De Folios:</t>
  </si>
  <si>
    <t>Nombres Evaluadores</t>
  </si>
  <si>
    <t>Los libros fueron subsanados por el operador.</t>
  </si>
  <si>
    <t>REVISION 1°
NOMBRE QUIEN ELABORO</t>
  </si>
  <si>
    <t>FOLIOS</t>
  </si>
  <si>
    <t xml:space="preserve">FECHA SELLADO MODIFICADO </t>
  </si>
  <si>
    <t>Digitalización, Descripción e Indexación.</t>
  </si>
  <si>
    <t>FECHA SELLADO SUBSANADO 2° MODIFICADO</t>
  </si>
  <si>
    <t>X</t>
  </si>
  <si>
    <t>REVISIÓN 2°
 NOMBRE QUIEN ELABORO</t>
  </si>
  <si>
    <t>OBSERVACIONES</t>
  </si>
  <si>
    <t>Ing. Balvina Guerrero Lozano.</t>
  </si>
  <si>
    <t>OK</t>
  </si>
  <si>
    <t>OBSERVACIONES 2°</t>
  </si>
  <si>
    <t>1 libros presentaron error en este criterio.</t>
  </si>
  <si>
    <t>Javier Sabogal</t>
  </si>
  <si>
    <t>368-3800184</t>
  </si>
  <si>
    <t>368-3800185</t>
  </si>
  <si>
    <t>368-3800201</t>
  </si>
  <si>
    <t>368-3800219</t>
  </si>
  <si>
    <t>368-3800273</t>
  </si>
  <si>
    <t>368-3800278</t>
  </si>
  <si>
    <t>368-3800317</t>
  </si>
  <si>
    <t>*CORREGIR TONALIDAD DE IMAGENES TIFF A PARTIR DE LA NUMERO -243 HASTA -413
* IMAGEN -414 SOBRANTE</t>
  </si>
  <si>
    <t>* CORREGIR IMAGEN DEL LOMO (INVERTIDA)</t>
  </si>
  <si>
    <t>JAVIER SABOGAL
01/12/2025 4:05 PM</t>
  </si>
  <si>
    <t>JAVIER SABOGAL
02/12/2025 11:45 AM</t>
  </si>
  <si>
    <t>JAVIER SABOGAL
02/12/2025 12:15 PM</t>
  </si>
  <si>
    <t>JAVIER SABOGAL
02/12/2025 11:28 AM</t>
  </si>
  <si>
    <t>JAVIER SABOGAL
03/12/2025 9:10 AM</t>
  </si>
  <si>
    <t>JAVIER SABOGAL
02/12/2025 9:45 AM</t>
  </si>
  <si>
    <t>JAVIER SABOGAL
02/12/2025 10:36 AM</t>
  </si>
  <si>
    <t>JAVIER SABOGAL
02/12/2025 10:58 AM</t>
  </si>
  <si>
    <t>JAVIER SABOGAL
03/12/2025 9:00 AM</t>
  </si>
  <si>
    <t>27/11/2025 8:40:02 AM</t>
  </si>
  <si>
    <t>27/11/2025 8:56:22 AM</t>
  </si>
  <si>
    <t>23/10/2025 4:08:35 PM</t>
  </si>
  <si>
    <t>27/11/2025 8:58:35 AM</t>
  </si>
  <si>
    <t>27/11/2025 8:20:02 AM</t>
  </si>
  <si>
    <t>27/11/2025 1:25:17 PM</t>
  </si>
  <si>
    <t>26/11/2025 12:19:35 PM</t>
  </si>
  <si>
    <t>02/12/2025 5:40:50 PM</t>
  </si>
  <si>
    <t>PURIFICACION</t>
  </si>
  <si>
    <t>Javier Sabogal.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</si>
</sst>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0.0"/>
    <numFmt numFmtId="167" formatCode="_ * #,##0_ ;_ * \-#,##0_ ;_ * &quot;-&quot;??_ ;_ @_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b/>
      <sz val="10"/>
      <color indexed="10"/>
      <name val="Arial"/>
      <family val="2"/>
    </font>
    <font>
      <i/>
      <sz val="10"/>
      <color theme="0"/>
      <name val="Arial"/>
      <family val="2"/>
    </font>
    <font>
      <sz val="12"/>
      <color theme="1"/>
      <name val="Arial"/>
      <family val="2"/>
    </font>
    <font>
      <sz val="11"/>
      <color theme="1"/>
      <name val="Baguet Script"/>
    </font>
    <font>
      <sz val="22"/>
      <color theme="1"/>
      <name val="Brush Script MT"/>
      <family val="4"/>
    </font>
    <font>
      <b/>
      <sz val="10"/>
      <color rgb="FF00B050"/>
      <name val="Arial"/>
      <family val="2"/>
    </font>
    <font>
      <b/>
      <sz val="10"/>
      <color rgb="FF00B050"/>
      <name val="Arial"/>
    </font>
    <font>
      <sz val="12"/>
      <color theme="1"/>
      <name val="Calibri"/>
      <scheme val="minor"/>
    </font>
    <font>
      <sz val="12"/>
      <name val="Calibri"/>
      <scheme val="minor"/>
    </font>
    <font>
      <b/>
      <sz val="10"/>
      <color rgb="FFFF0000"/>
      <name val="Arial"/>
      <family val="2"/>
      <charset val="1"/>
    </font>
    <font>
      <sz val="9"/>
      <name val="Arial"/>
      <family val="2"/>
    </font>
    <font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6F9D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68">
    <xf numFmtId="0" fontId="0" fillId="0" borderId="0" xfId="0"/>
    <xf numFmtId="0" fontId="4" fillId="2" borderId="0" xfId="0" applyFont="1" applyFill="1"/>
    <xf numFmtId="0" fontId="3" fillId="2" borderId="1" xfId="0" applyFont="1" applyFill="1" applyBorder="1" applyAlignment="1">
      <alignment horizontal="centerContinuous"/>
    </xf>
    <xf numFmtId="165" fontId="3" fillId="2" borderId="0" xfId="1" applyNumberFormat="1" applyFont="1" applyFill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167" fontId="0" fillId="2" borderId="0" xfId="1" applyNumberFormat="1" applyFont="1" applyFill="1"/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8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5" fillId="2" borderId="0" xfId="0" applyFont="1" applyFill="1"/>
    <xf numFmtId="9" fontId="4" fillId="2" borderId="0" xfId="2" applyFont="1" applyFill="1" applyBorder="1" applyAlignment="1"/>
    <xf numFmtId="0" fontId="4" fillId="2" borderId="0" xfId="0" applyFont="1" applyFill="1" applyAlignment="1">
      <alignment horizontal="left"/>
    </xf>
    <xf numFmtId="0" fontId="4" fillId="2" borderId="17" xfId="0" applyFont="1" applyFill="1" applyBorder="1"/>
    <xf numFmtId="0" fontId="5" fillId="2" borderId="20" xfId="0" applyFont="1" applyFill="1" applyBorder="1"/>
    <xf numFmtId="0" fontId="4" fillId="2" borderId="20" xfId="0" applyFont="1" applyFill="1" applyBorder="1"/>
    <xf numFmtId="0" fontId="4" fillId="2" borderId="22" xfId="0" applyFont="1" applyFill="1" applyBorder="1"/>
    <xf numFmtId="0" fontId="4" fillId="2" borderId="32" xfId="0" applyFont="1" applyFill="1" applyBorder="1"/>
    <xf numFmtId="0" fontId="4" fillId="2" borderId="31" xfId="0" applyFont="1" applyFill="1" applyBorder="1"/>
    <xf numFmtId="0" fontId="4" fillId="2" borderId="19" xfId="0" applyFont="1" applyFill="1" applyBorder="1"/>
    <xf numFmtId="0" fontId="4" fillId="2" borderId="21" xfId="0" applyFont="1" applyFill="1" applyBorder="1"/>
    <xf numFmtId="0" fontId="4" fillId="2" borderId="24" xfId="0" applyFont="1" applyFill="1" applyBorder="1"/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left" vertical="top"/>
    </xf>
    <xf numFmtId="0" fontId="4" fillId="2" borderId="2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46" xfId="0" applyFont="1" applyFill="1" applyBorder="1"/>
    <xf numFmtId="0" fontId="4" fillId="2" borderId="36" xfId="0" applyFont="1" applyFill="1" applyBorder="1" applyAlignment="1">
      <alignment horizontal="center" vertical="center" wrapText="1"/>
    </xf>
    <xf numFmtId="0" fontId="13" fillId="4" borderId="37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/>
    <xf numFmtId="0" fontId="7" fillId="2" borderId="10" xfId="0" applyFont="1" applyFill="1" applyBorder="1" applyAlignment="1">
      <alignment horizontal="center" vertical="center" wrapText="1"/>
    </xf>
    <xf numFmtId="14" fontId="16" fillId="2" borderId="0" xfId="0" applyNumberFormat="1" applyFont="1" applyFill="1" applyAlignment="1">
      <alignment horizontal="left"/>
    </xf>
    <xf numFmtId="14" fontId="16" fillId="0" borderId="0" xfId="0" applyNumberFormat="1" applyFont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4" fillId="2" borderId="0" xfId="0" applyFont="1" applyFill="1"/>
    <xf numFmtId="0" fontId="7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vertical="center" textRotation="90" wrapText="1"/>
    </xf>
    <xf numFmtId="2" fontId="3" fillId="2" borderId="34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166" fontId="14" fillId="2" borderId="23" xfId="0" applyNumberFormat="1" applyFont="1" applyFill="1" applyBorder="1" applyAlignment="1">
      <alignment horizontal="center" vertical="center" wrapText="1"/>
    </xf>
    <xf numFmtId="166" fontId="14" fillId="2" borderId="29" xfId="0" applyNumberFormat="1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3" xfId="0" applyNumberFormat="1" applyFont="1" applyFill="1" applyBorder="1" applyAlignment="1">
      <alignment horizontal="center" vertical="center" wrapText="1"/>
    </xf>
    <xf numFmtId="166" fontId="14" fillId="2" borderId="30" xfId="0" applyNumberFormat="1" applyFont="1" applyFill="1" applyBorder="1" applyAlignment="1">
      <alignment horizontal="center" vertical="center" wrapText="1"/>
    </xf>
    <xf numFmtId="166" fontId="14" fillId="2" borderId="0" xfId="0" applyNumberFormat="1" applyFont="1" applyFill="1" applyAlignment="1">
      <alignment horizontal="center" vertical="center" wrapText="1"/>
    </xf>
    <xf numFmtId="1" fontId="14" fillId="2" borderId="28" xfId="0" applyNumberFormat="1" applyFont="1" applyFill="1" applyBorder="1" applyAlignment="1">
      <alignment horizontal="center" vertical="center" wrapText="1"/>
    </xf>
    <xf numFmtId="1" fontId="14" fillId="2" borderId="9" xfId="0" applyNumberFormat="1" applyFont="1" applyFill="1" applyBorder="1" applyAlignment="1">
      <alignment horizontal="center" vertical="center" wrapText="1"/>
    </xf>
    <xf numFmtId="1" fontId="14" fillId="2" borderId="6" xfId="0" applyNumberFormat="1" applyFont="1" applyFill="1" applyBorder="1" applyAlignment="1">
      <alignment horizontal="center" vertical="center" wrapText="1"/>
    </xf>
    <xf numFmtId="1" fontId="14" fillId="2" borderId="35" xfId="0" applyNumberFormat="1" applyFont="1" applyFill="1" applyBorder="1" applyAlignment="1">
      <alignment horizontal="center" vertical="center" wrapText="1"/>
    </xf>
    <xf numFmtId="1" fontId="14" fillId="2" borderId="7" xfId="0" applyNumberFormat="1" applyFont="1" applyFill="1" applyBorder="1" applyAlignment="1">
      <alignment horizontal="center" vertical="center" wrapText="1"/>
    </xf>
    <xf numFmtId="1" fontId="1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14" fillId="2" borderId="18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textRotation="90" wrapText="1"/>
    </xf>
    <xf numFmtId="0" fontId="3" fillId="2" borderId="41" xfId="0" applyFont="1" applyFill="1" applyBorder="1" applyAlignment="1">
      <alignment horizontal="center" vertical="center" textRotation="90" wrapText="1"/>
    </xf>
    <xf numFmtId="0" fontId="3" fillId="2" borderId="34" xfId="0" applyFont="1" applyFill="1" applyBorder="1" applyAlignment="1">
      <alignment horizontal="center" vertical="center" textRotation="90" wrapText="1"/>
    </xf>
    <xf numFmtId="0" fontId="3" fillId="2" borderId="18" xfId="0" applyFont="1" applyFill="1" applyBorder="1" applyAlignment="1">
      <alignment horizontal="center" vertical="center" textRotation="90" wrapText="1"/>
    </xf>
    <xf numFmtId="0" fontId="3" fillId="2" borderId="42" xfId="0" applyFont="1" applyFill="1" applyBorder="1" applyAlignment="1">
      <alignment horizontal="center" vertical="center" textRotation="90" wrapText="1"/>
    </xf>
    <xf numFmtId="0" fontId="3" fillId="2" borderId="43" xfId="0" applyFont="1" applyFill="1" applyBorder="1" applyAlignment="1">
      <alignment horizontal="center" vertical="center" textRotation="90" wrapText="1"/>
    </xf>
    <xf numFmtId="0" fontId="3" fillId="2" borderId="37" xfId="0" applyFont="1" applyFill="1" applyBorder="1" applyAlignment="1">
      <alignment horizontal="center" vertical="center" wrapText="1"/>
    </xf>
    <xf numFmtId="167" fontId="18" fillId="2" borderId="37" xfId="1" applyNumberFormat="1" applyFont="1" applyFill="1" applyBorder="1" applyAlignment="1">
      <alignment horizontal="center" vertical="center" wrapText="1"/>
    </xf>
    <xf numFmtId="166" fontId="14" fillId="6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/>
    <xf numFmtId="0" fontId="14" fillId="0" borderId="0" xfId="0" applyFont="1"/>
    <xf numFmtId="0" fontId="8" fillId="2" borderId="0" xfId="0" applyFont="1" applyFill="1" applyAlignment="1">
      <alignment horizontal="center"/>
    </xf>
    <xf numFmtId="165" fontId="17" fillId="2" borderId="0" xfId="1" applyNumberFormat="1" applyFont="1" applyFill="1" applyBorder="1" applyAlignment="1">
      <alignment horizontal="center" vertical="center" wrapText="1"/>
    </xf>
    <xf numFmtId="165" fontId="8" fillId="2" borderId="0" xfId="1" applyNumberFormat="1" applyFont="1" applyFill="1" applyBorder="1" applyAlignment="1">
      <alignment horizontal="center" wrapText="1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 wrapText="1"/>
    </xf>
    <xf numFmtId="0" fontId="21" fillId="2" borderId="0" xfId="0" applyFont="1" applyFill="1"/>
    <xf numFmtId="0" fontId="14" fillId="0" borderId="0" xfId="0" applyFont="1" applyAlignment="1">
      <alignment horizontal="center" vertical="center" wrapText="1"/>
    </xf>
    <xf numFmtId="167" fontId="18" fillId="2" borderId="25" xfId="1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2" xfId="0" applyFont="1" applyBorder="1" applyAlignment="1" applyProtection="1">
      <alignment horizontal="center" vertical="center"/>
      <protection locked="0"/>
    </xf>
    <xf numFmtId="166" fontId="14" fillId="0" borderId="2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166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/>
    <xf numFmtId="0" fontId="14" fillId="0" borderId="26" xfId="0" applyFont="1" applyBorder="1" applyAlignment="1">
      <alignment horizontal="center" vertical="center"/>
    </xf>
    <xf numFmtId="0" fontId="15" fillId="0" borderId="27" xfId="0" applyFont="1" applyBorder="1" applyAlignment="1" applyProtection="1">
      <alignment horizontal="center" vertical="center"/>
      <protection locked="0"/>
    </xf>
    <xf numFmtId="166" fontId="14" fillId="0" borderId="27" xfId="0" applyNumberFormat="1" applyFont="1" applyBorder="1" applyAlignment="1">
      <alignment horizontal="center" vertical="center"/>
    </xf>
    <xf numFmtId="0" fontId="3" fillId="6" borderId="17" xfId="0" applyFont="1" applyFill="1" applyBorder="1" applyAlignment="1">
      <alignment vertical="center"/>
    </xf>
    <xf numFmtId="166" fontId="3" fillId="6" borderId="41" xfId="0" applyNumberFormat="1" applyFont="1" applyFill="1" applyBorder="1" applyAlignment="1">
      <alignment horizontal="center" vertical="center"/>
    </xf>
    <xf numFmtId="0" fontId="14" fillId="2" borderId="27" xfId="0" applyFont="1" applyFill="1" applyBorder="1"/>
    <xf numFmtId="0" fontId="23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1" fontId="3" fillId="2" borderId="44" xfId="0" applyNumberFormat="1" applyFont="1" applyFill="1" applyBorder="1" applyAlignment="1">
      <alignment horizontal="center" vertical="center" wrapText="1"/>
    </xf>
    <xf numFmtId="1" fontId="3" fillId="2" borderId="38" xfId="0" applyNumberFormat="1" applyFont="1" applyFill="1" applyBorder="1" applyAlignment="1">
      <alignment horizontal="center" vertical="center" wrapText="1"/>
    </xf>
    <xf numFmtId="1" fontId="3" fillId="2" borderId="39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7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3" borderId="13" xfId="0" applyFont="1" applyFill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2" borderId="31" xfId="0" applyFont="1" applyFill="1" applyBorder="1" applyAlignment="1">
      <alignment horizontal="left"/>
    </xf>
    <xf numFmtId="9" fontId="5" fillId="0" borderId="17" xfId="2" applyFont="1" applyFill="1" applyBorder="1" applyAlignment="1">
      <alignment horizontal="center" vertical="center"/>
    </xf>
    <xf numFmtId="9" fontId="5" fillId="0" borderId="20" xfId="2" applyFont="1" applyFill="1" applyBorder="1" applyAlignment="1">
      <alignment horizontal="center" vertical="center"/>
    </xf>
    <xf numFmtId="9" fontId="5" fillId="0" borderId="22" xfId="2" applyFont="1" applyFill="1" applyBorder="1" applyAlignment="1">
      <alignment horizontal="center" vertical="center"/>
    </xf>
    <xf numFmtId="9" fontId="5" fillId="0" borderId="19" xfId="2" applyFont="1" applyFill="1" applyBorder="1" applyAlignment="1">
      <alignment horizontal="center" vertical="center"/>
    </xf>
    <xf numFmtId="9" fontId="5" fillId="0" borderId="21" xfId="2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vertical="center" textRotation="90"/>
    </xf>
    <xf numFmtId="0" fontId="4" fillId="4" borderId="16" xfId="0" applyFont="1" applyFill="1" applyBorder="1" applyAlignment="1">
      <alignment vertical="center" textRotation="90"/>
    </xf>
    <xf numFmtId="0" fontId="4" fillId="4" borderId="28" xfId="0" applyFont="1" applyFill="1" applyBorder="1" applyAlignment="1">
      <alignment vertical="center" textRotation="90"/>
    </xf>
    <xf numFmtId="0" fontId="20" fillId="7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45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26" xfId="0" applyFont="1" applyFill="1" applyBorder="1" applyAlignment="1">
      <alignment vertical="center" textRotation="9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/>
    </xf>
    <xf numFmtId="0" fontId="12" fillId="4" borderId="20" xfId="0" applyFont="1" applyFill="1" applyBorder="1" applyAlignment="1">
      <alignment horizontal="center"/>
    </xf>
    <xf numFmtId="0" fontId="12" fillId="4" borderId="22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6" fillId="2" borderId="31" xfId="0" applyFont="1" applyFill="1" applyBorder="1" applyAlignment="1">
      <alignment horizontal="center" vertical="top"/>
    </xf>
    <xf numFmtId="0" fontId="6" fillId="2" borderId="19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/>
    </xf>
    <xf numFmtId="0" fontId="6" fillId="2" borderId="24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7" fillId="0" borderId="4" xfId="0" applyFont="1" applyBorder="1" applyAlignment="1" applyProtection="1">
      <alignment horizontal="center" vertical="center"/>
      <protection locked="0"/>
    </xf>
    <xf numFmtId="0" fontId="27" fillId="2" borderId="4" xfId="0" applyFont="1" applyFill="1" applyBorder="1" applyAlignment="1" applyProtection="1">
      <alignment horizontal="center" vertical="center"/>
      <protection locked="0"/>
    </xf>
    <xf numFmtId="0" fontId="23" fillId="2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4" fillId="0" borderId="27" xfId="0" applyFont="1" applyBorder="1"/>
    <xf numFmtId="0" fontId="23" fillId="2" borderId="27" xfId="0" applyFont="1" applyFill="1" applyBorder="1" applyAlignment="1">
      <alignment horizontal="center" vertical="center" wrapText="1"/>
    </xf>
    <xf numFmtId="0" fontId="28" fillId="2" borderId="27" xfId="0" applyFont="1" applyFill="1" applyBorder="1" applyAlignment="1">
      <alignment horizontal="center" vertical="center" wrapText="1"/>
    </xf>
    <xf numFmtId="0" fontId="23" fillId="2" borderId="27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49" fontId="14" fillId="2" borderId="33" xfId="0" applyNumberFormat="1" applyFont="1" applyFill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44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5">
    <cellStyle name="Millares" xfId="1" builtinId="3"/>
    <cellStyle name="Millares 2" xfId="4" xr:uid="{00000000-0005-0000-0000-000001000000}"/>
    <cellStyle name="Normal" xfId="0" builtinId="0"/>
    <cellStyle name="Normal 2" xfId="3" xr:uid="{00000000-0005-0000-0000-000003000000}"/>
    <cellStyle name="Porcentaje" xfId="2" builtinId="5"/>
  </cellStyles>
  <dxfs count="6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</xdr:colOff>
      <xdr:row>0</xdr:row>
      <xdr:rowOff>13759</xdr:rowOff>
    </xdr:from>
    <xdr:to>
      <xdr:col>2</xdr:col>
      <xdr:colOff>666751</xdr:colOff>
      <xdr:row>3</xdr:row>
      <xdr:rowOff>18268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" y="13759"/>
          <a:ext cx="1643593" cy="69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</xdr:colOff>
      <xdr:row>1</xdr:row>
      <xdr:rowOff>106359</xdr:rowOff>
    </xdr:from>
    <xdr:to>
      <xdr:col>3</xdr:col>
      <xdr:colOff>987924</xdr:colOff>
      <xdr:row>3</xdr:row>
      <xdr:rowOff>123825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315912" y="287334"/>
          <a:ext cx="1884363" cy="512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56</xdr:row>
      <xdr:rowOff>228601</xdr:rowOff>
    </xdr:from>
    <xdr:to>
      <xdr:col>11</xdr:col>
      <xdr:colOff>219076</xdr:colOff>
      <xdr:row>58</xdr:row>
      <xdr:rowOff>115152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95975" y="14277976"/>
          <a:ext cx="1971675" cy="4866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%20SNR/Contrato_2386%20de%202023/2024_03_12_ANS_FORMATO%20MUESTREO%20DIGITALIZA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 Muestreo N°1"/>
      <sheetName val="AVAL O RECHAZO ANS"/>
      <sheetName val="Tablas"/>
    </sheetNames>
    <sheetDataSet>
      <sheetData sheetId="0">
        <row r="1048489">
          <cell r="C1048489">
            <v>0.01</v>
          </cell>
          <cell r="D1048489">
            <v>1</v>
          </cell>
          <cell r="E1048489">
            <v>1.5</v>
          </cell>
          <cell r="F1048489">
            <v>2.5</v>
          </cell>
          <cell r="G1048489">
            <v>4</v>
          </cell>
        </row>
        <row r="1048490">
          <cell r="C1048490">
            <v>0</v>
          </cell>
          <cell r="D1048490">
            <v>0</v>
          </cell>
          <cell r="E1048490">
            <v>0</v>
          </cell>
          <cell r="F1048490">
            <v>0</v>
          </cell>
          <cell r="G104849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92D050"/>
  </sheetPr>
  <dimension ref="B1:AJ1040109"/>
  <sheetViews>
    <sheetView zoomScale="50" zoomScaleNormal="50" zoomScaleSheetLayoutView="30" workbookViewId="0">
      <selection activeCell="AD8" sqref="AD8"/>
    </sheetView>
  </sheetViews>
  <sheetFormatPr baseColWidth="10" defaultColWidth="10.73046875" defaultRowHeight="12.75"/>
  <cols>
    <col min="1" max="1" width="6.86328125" style="55" customWidth="1"/>
    <col min="2" max="2" width="8" style="42" customWidth="1"/>
    <col min="3" max="3" width="21.3984375" style="42" customWidth="1"/>
    <col min="4" max="6" width="5.265625" style="55" customWidth="1"/>
    <col min="7" max="9" width="6" style="55" customWidth="1"/>
    <col min="10" max="10" width="7.73046875" style="55" customWidth="1"/>
    <col min="11" max="11" width="6.1328125" style="55" customWidth="1"/>
    <col min="12" max="12" width="8" style="55" customWidth="1"/>
    <col min="13" max="16" width="5.59765625" style="55" customWidth="1"/>
    <col min="17" max="19" width="6" style="55" customWidth="1"/>
    <col min="20" max="20" width="7.73046875" style="55" customWidth="1"/>
    <col min="21" max="21" width="6.1328125" style="55" customWidth="1"/>
    <col min="22" max="22" width="8" style="55" customWidth="1"/>
    <col min="23" max="26" width="5.59765625" style="55" customWidth="1"/>
    <col min="27" max="27" width="6" style="55" hidden="1" customWidth="1"/>
    <col min="28" max="28" width="12" style="55" customWidth="1"/>
    <col min="29" max="29" width="11.1328125" style="85" customWidth="1"/>
    <col min="30" max="30" width="75.265625" style="98" customWidth="1"/>
    <col min="31" max="31" width="24.1328125" style="98" customWidth="1"/>
    <col min="32" max="32" width="68.3984375" style="98" customWidth="1"/>
    <col min="33" max="33" width="33.86328125" style="98" customWidth="1"/>
    <col min="34" max="34" width="13.86328125" style="98" customWidth="1"/>
    <col min="35" max="36" width="29" style="98" customWidth="1"/>
    <col min="37" max="16384" width="10.73046875" style="55"/>
  </cols>
  <sheetData>
    <row r="1" spans="2:36">
      <c r="AD1" s="41"/>
      <c r="AE1" s="41"/>
      <c r="AF1" s="41"/>
      <c r="AG1" s="41"/>
      <c r="AH1" s="41"/>
      <c r="AI1" s="41"/>
      <c r="AJ1" s="41"/>
    </row>
    <row r="2" spans="2:36" s="43" customFormat="1" ht="21" customHeight="1">
      <c r="B2" s="147"/>
      <c r="C2" s="147"/>
      <c r="D2" s="148" t="s">
        <v>40</v>
      </c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41"/>
      <c r="AE2" s="41"/>
      <c r="AF2" s="41"/>
      <c r="AG2" s="41"/>
      <c r="AH2" s="41"/>
      <c r="AI2" s="41"/>
      <c r="AJ2" s="41"/>
    </row>
    <row r="3" spans="2:36" s="43" customFormat="1" ht="21" customHeight="1">
      <c r="B3" s="147"/>
      <c r="C3" s="147"/>
      <c r="D3" s="148" t="s">
        <v>83</v>
      </c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41"/>
      <c r="AE3" s="41"/>
      <c r="AF3" s="41"/>
      <c r="AG3" s="41"/>
      <c r="AH3" s="41"/>
      <c r="AI3" s="41"/>
      <c r="AJ3" s="41"/>
    </row>
    <row r="4" spans="2:36" s="43" customFormat="1" ht="21" customHeight="1">
      <c r="B4" s="147"/>
      <c r="C4" s="147"/>
      <c r="D4" s="148" t="s">
        <v>64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41"/>
      <c r="AE4" s="41"/>
      <c r="AF4" s="41"/>
      <c r="AG4" s="41"/>
      <c r="AH4" s="41"/>
      <c r="AI4" s="41"/>
      <c r="AJ4" s="41"/>
    </row>
    <row r="5" spans="2:36" s="43" customFormat="1" ht="15" customHeight="1">
      <c r="B5" s="44"/>
      <c r="C5" s="44"/>
      <c r="D5" s="45"/>
      <c r="E5" s="45"/>
      <c r="F5" s="45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D5" s="41"/>
      <c r="AE5" s="41"/>
      <c r="AF5" s="41"/>
      <c r="AG5" s="41"/>
      <c r="AH5" s="41"/>
      <c r="AI5" s="41"/>
      <c r="AJ5" s="41"/>
    </row>
    <row r="6" spans="2:36" s="43" customFormat="1" ht="15" customHeight="1">
      <c r="B6" s="44"/>
      <c r="C6" s="44"/>
      <c r="D6" s="45"/>
      <c r="E6" s="45"/>
      <c r="F6" s="45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D6" s="41"/>
      <c r="AE6" s="41"/>
      <c r="AF6" s="41"/>
      <c r="AG6" s="41"/>
      <c r="AH6" s="41"/>
      <c r="AI6" s="41"/>
      <c r="AJ6" s="41"/>
    </row>
    <row r="7" spans="2:36" s="43" customFormat="1" ht="39.4" customHeight="1">
      <c r="B7" s="44"/>
      <c r="C7" s="47" t="s">
        <v>66</v>
      </c>
      <c r="D7" s="120">
        <v>59</v>
      </c>
      <c r="E7" s="120"/>
      <c r="F7" s="120"/>
      <c r="G7" s="120"/>
      <c r="H7" s="48"/>
      <c r="L7" s="123" t="s">
        <v>41</v>
      </c>
      <c r="M7" s="123"/>
      <c r="N7" s="123"/>
      <c r="O7" s="120">
        <v>1591</v>
      </c>
      <c r="P7" s="120"/>
      <c r="Q7" s="120"/>
      <c r="R7" s="120"/>
      <c r="S7" s="120"/>
      <c r="T7" s="121"/>
      <c r="U7" s="121"/>
      <c r="V7" s="49"/>
      <c r="W7" s="49"/>
      <c r="Y7" s="123" t="s">
        <v>67</v>
      </c>
      <c r="Z7" s="123"/>
      <c r="AA7" s="120" t="s">
        <v>138</v>
      </c>
      <c r="AB7" s="120"/>
      <c r="AC7" s="120"/>
      <c r="AD7" s="41"/>
      <c r="AE7" s="41"/>
      <c r="AF7" s="41"/>
      <c r="AG7" s="41"/>
      <c r="AH7" s="41"/>
      <c r="AI7" s="41"/>
      <c r="AJ7" s="41"/>
    </row>
    <row r="8" spans="2:36" s="43" customFormat="1" ht="38.25" customHeight="1">
      <c r="B8" s="49"/>
      <c r="C8" s="47" t="s">
        <v>91</v>
      </c>
      <c r="D8" s="124">
        <v>7</v>
      </c>
      <c r="E8" s="124"/>
      <c r="F8" s="124"/>
      <c r="G8" s="124"/>
      <c r="H8" s="49"/>
      <c r="I8" s="49"/>
      <c r="K8" s="121"/>
      <c r="L8" s="121"/>
      <c r="M8" s="121"/>
      <c r="N8" s="121"/>
      <c r="O8" s="121"/>
      <c r="P8" s="46"/>
      <c r="Q8" s="49"/>
      <c r="R8" s="49"/>
      <c r="U8" s="48"/>
      <c r="V8" s="48"/>
      <c r="W8" s="48"/>
      <c r="X8" s="48"/>
      <c r="Y8" s="123" t="s">
        <v>72</v>
      </c>
      <c r="Z8" s="123"/>
      <c r="AA8" s="120">
        <v>59</v>
      </c>
      <c r="AB8" s="120"/>
      <c r="AC8" s="120"/>
      <c r="AD8" s="41"/>
      <c r="AE8" s="41"/>
      <c r="AF8" s="41"/>
      <c r="AG8" s="41"/>
      <c r="AH8" s="41"/>
      <c r="AI8" s="41"/>
      <c r="AJ8" s="41"/>
    </row>
    <row r="9" spans="2:36" s="43" customFormat="1" ht="23.45" customHeight="1">
      <c r="B9" s="44"/>
      <c r="C9" s="44"/>
      <c r="G9" s="48"/>
      <c r="H9" s="48"/>
      <c r="I9" s="46"/>
      <c r="J9" s="46"/>
      <c r="K9" s="46"/>
      <c r="L9" s="46"/>
      <c r="M9" s="46"/>
      <c r="Q9" s="48"/>
      <c r="R9" s="46"/>
      <c r="S9" s="46"/>
      <c r="T9" s="46"/>
      <c r="U9" s="46"/>
      <c r="V9" s="46"/>
      <c r="W9" s="46"/>
      <c r="AC9" s="50"/>
      <c r="AD9" s="41"/>
      <c r="AE9" s="41"/>
      <c r="AF9" s="41"/>
      <c r="AG9" s="41"/>
      <c r="AH9" s="41"/>
      <c r="AI9" s="41"/>
      <c r="AJ9" s="41"/>
    </row>
    <row r="10" spans="2:36" s="43" customFormat="1" ht="60" customHeight="1">
      <c r="B10" s="44"/>
      <c r="C10" s="51" t="s">
        <v>35</v>
      </c>
      <c r="D10" s="122">
        <v>45988</v>
      </c>
      <c r="E10" s="120"/>
      <c r="F10" s="120"/>
      <c r="G10" s="120"/>
      <c r="H10" s="48"/>
      <c r="I10" s="48"/>
      <c r="J10" s="48"/>
      <c r="K10" s="46"/>
      <c r="L10" s="125"/>
      <c r="M10" s="125"/>
      <c r="N10" s="125"/>
      <c r="O10" s="125"/>
      <c r="P10" s="125"/>
      <c r="Q10" s="48"/>
      <c r="R10" s="48"/>
      <c r="S10" s="48"/>
      <c r="T10" s="126" t="s">
        <v>92</v>
      </c>
      <c r="U10" s="127"/>
      <c r="V10" s="128"/>
      <c r="W10" s="120" t="s">
        <v>139</v>
      </c>
      <c r="X10" s="120"/>
      <c r="Y10" s="120"/>
      <c r="Z10" s="120"/>
      <c r="AA10" s="120"/>
      <c r="AB10" s="120"/>
      <c r="AC10" s="120"/>
      <c r="AD10" s="41"/>
      <c r="AE10" s="41"/>
      <c r="AF10" s="41"/>
      <c r="AG10" s="41"/>
      <c r="AH10" s="41"/>
      <c r="AI10" s="41"/>
      <c r="AJ10" s="41"/>
    </row>
    <row r="11" spans="2:36" s="43" customFormat="1" ht="13.5" customHeight="1" thickBot="1">
      <c r="B11" s="44"/>
      <c r="C11" s="44"/>
      <c r="AB11" s="52"/>
      <c r="AC11" s="53"/>
      <c r="AD11" s="41"/>
      <c r="AE11" s="41"/>
      <c r="AF11" s="41"/>
      <c r="AG11" s="41"/>
      <c r="AH11" s="41"/>
      <c r="AI11" s="41"/>
      <c r="AJ11" s="41"/>
    </row>
    <row r="12" spans="2:36" ht="45" customHeight="1" thickBot="1">
      <c r="B12" s="137" t="s">
        <v>63</v>
      </c>
      <c r="C12" s="137"/>
      <c r="D12" s="54"/>
      <c r="E12" s="54"/>
      <c r="F12" s="54"/>
      <c r="G12" s="136">
        <v>2</v>
      </c>
      <c r="H12" s="136"/>
      <c r="M12" s="43"/>
      <c r="N12" s="43"/>
      <c r="O12" s="43"/>
      <c r="P12" s="43"/>
      <c r="Q12" s="43"/>
      <c r="R12" s="43"/>
      <c r="S12" s="43"/>
      <c r="T12" s="144" t="s">
        <v>36</v>
      </c>
      <c r="U12" s="145"/>
      <c r="V12" s="145"/>
      <c r="W12" s="145"/>
      <c r="X12" s="146"/>
      <c r="Y12" s="141" t="s">
        <v>18</v>
      </c>
      <c r="Z12" s="142"/>
      <c r="AA12" s="142"/>
      <c r="AB12" s="142"/>
      <c r="AC12" s="143"/>
      <c r="AD12" s="41"/>
      <c r="AE12" s="41"/>
      <c r="AF12" s="41"/>
      <c r="AG12" s="41"/>
      <c r="AH12" s="41"/>
      <c r="AI12" s="41"/>
      <c r="AJ12" s="41"/>
    </row>
    <row r="13" spans="2:36" ht="13.15">
      <c r="B13" s="129" t="s">
        <v>53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43"/>
      <c r="AC13" s="50"/>
      <c r="AD13" s="41"/>
      <c r="AE13" s="41"/>
      <c r="AF13" s="41"/>
      <c r="AG13" s="41"/>
      <c r="AH13" s="41"/>
      <c r="AI13" s="41"/>
      <c r="AJ13" s="41"/>
    </row>
    <row r="14" spans="2:36" ht="14.25" customHeight="1" thickBot="1">
      <c r="AC14" s="55"/>
      <c r="AD14" s="41"/>
      <c r="AE14" s="41"/>
      <c r="AF14" s="41"/>
      <c r="AG14" s="41"/>
      <c r="AH14" s="41"/>
      <c r="AI14" s="41"/>
      <c r="AJ14" s="41"/>
    </row>
    <row r="15" spans="2:36" ht="15" customHeight="1" thickBot="1">
      <c r="C15" s="57"/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58">
        <f>AVERAGE(D17:Z17)</f>
        <v>0</v>
      </c>
      <c r="AA15" s="59"/>
      <c r="AC15" s="55"/>
      <c r="AD15" s="41"/>
      <c r="AE15" s="41"/>
      <c r="AF15" s="41"/>
      <c r="AG15" s="41"/>
      <c r="AH15" s="41"/>
      <c r="AI15" s="41"/>
      <c r="AJ15" s="41"/>
    </row>
    <row r="16" spans="2:36" ht="12.75" customHeight="1">
      <c r="C16" s="41" t="s">
        <v>6</v>
      </c>
      <c r="D16" s="60">
        <v>4</v>
      </c>
      <c r="E16" s="61">
        <v>4</v>
      </c>
      <c r="F16" s="60">
        <v>4</v>
      </c>
      <c r="G16" s="62">
        <v>4</v>
      </c>
      <c r="H16" s="62">
        <v>4</v>
      </c>
      <c r="I16" s="62">
        <v>4</v>
      </c>
      <c r="J16" s="62">
        <v>4</v>
      </c>
      <c r="K16" s="62">
        <v>4</v>
      </c>
      <c r="L16" s="62">
        <v>4</v>
      </c>
      <c r="M16" s="62">
        <v>4</v>
      </c>
      <c r="N16" s="62">
        <v>4</v>
      </c>
      <c r="O16" s="62">
        <v>4</v>
      </c>
      <c r="P16" s="63">
        <v>4</v>
      </c>
      <c r="Q16" s="64">
        <v>4</v>
      </c>
      <c r="R16" s="62">
        <v>4</v>
      </c>
      <c r="S16" s="62">
        <v>4</v>
      </c>
      <c r="T16" s="62">
        <v>4</v>
      </c>
      <c r="U16" s="62">
        <v>4</v>
      </c>
      <c r="V16" s="62">
        <v>4</v>
      </c>
      <c r="W16" s="62">
        <v>4</v>
      </c>
      <c r="X16" s="62">
        <v>4</v>
      </c>
      <c r="Y16" s="62">
        <v>4</v>
      </c>
      <c r="Z16" s="63">
        <v>4</v>
      </c>
      <c r="AA16" s="65"/>
      <c r="AC16" s="55"/>
      <c r="AD16" s="41"/>
      <c r="AE16" s="41"/>
      <c r="AF16" s="41"/>
      <c r="AG16" s="41"/>
      <c r="AH16" s="41"/>
      <c r="AI16" s="41"/>
      <c r="AJ16" s="41"/>
    </row>
    <row r="17" spans="2:36" ht="12.75" customHeight="1" thickBot="1">
      <c r="C17" s="42" t="s">
        <v>7</v>
      </c>
      <c r="D17" s="66">
        <f>HLOOKUP(D16,'[1]Planilla Muestreo N°1'!$C$1048489:$G$1048490,2,FALSE)</f>
        <v>0</v>
      </c>
      <c r="E17" s="67">
        <f>HLOOKUP(E16,'[1]Planilla Muestreo N°1'!$C$1048489:$G$1048490,2,FALSE)</f>
        <v>0</v>
      </c>
      <c r="F17" s="68">
        <f>HLOOKUP(F16,'[1]Planilla Muestreo N°1'!$C$1048489:$G$1048490,2,FALSE)</f>
        <v>0</v>
      </c>
      <c r="G17" s="68">
        <f>HLOOKUP(G16,'[1]Planilla Muestreo N°1'!$C$1048489:$G$1048490,2,FALSE)</f>
        <v>0</v>
      </c>
      <c r="H17" s="68">
        <f>HLOOKUP(H16,'[1]Planilla Muestreo N°1'!$C$1048489:$G$1048490,2,FALSE)</f>
        <v>0</v>
      </c>
      <c r="I17" s="68">
        <f>HLOOKUP(I16,'[1]Planilla Muestreo N°1'!$C$1048489:$G$1048490,2,FALSE)</f>
        <v>0</v>
      </c>
      <c r="J17" s="68">
        <f>HLOOKUP(J16,'[1]Planilla Muestreo N°1'!$C$1048489:$G$1048490,2,FALSE)</f>
        <v>0</v>
      </c>
      <c r="K17" s="68">
        <f>HLOOKUP(K16,'[1]Planilla Muestreo N°1'!$C$1048489:$G$1048490,2,FALSE)</f>
        <v>0</v>
      </c>
      <c r="L17" s="68">
        <f>HLOOKUP(L16,'[1]Planilla Muestreo N°1'!$C$1048489:$G$1048490,2,FALSE)</f>
        <v>0</v>
      </c>
      <c r="M17" s="68">
        <f>HLOOKUP(M16,'[1]Planilla Muestreo N°1'!$C$1048489:$G$1048490,2,FALSE)</f>
        <v>0</v>
      </c>
      <c r="N17" s="68">
        <f>HLOOKUP(N16,'[1]Planilla Muestreo N°1'!$C$1048489:$G$1048490,2,FALSE)</f>
        <v>0</v>
      </c>
      <c r="O17" s="68">
        <f>HLOOKUP(O16,'[1]Planilla Muestreo N°1'!$C$1048489:$G$1048490,2,FALSE)</f>
        <v>0</v>
      </c>
      <c r="P17" s="69">
        <f>HLOOKUP(P16,'[1]Planilla Muestreo N°1'!$C$1048489:$G$1048490,2,FALSE)</f>
        <v>0</v>
      </c>
      <c r="Q17" s="70">
        <f>HLOOKUP(Q16,'[1]Planilla Muestreo N°1'!$C$1048489:$G$1048490,2,FALSE)</f>
        <v>0</v>
      </c>
      <c r="R17" s="68">
        <f>HLOOKUP(R16,'[1]Planilla Muestreo N°1'!$C$1048489:$G$1048490,2,FALSE)</f>
        <v>0</v>
      </c>
      <c r="S17" s="68">
        <f>HLOOKUP(S16,'[1]Planilla Muestreo N°1'!$C$1048489:$G$1048490,2,FALSE)</f>
        <v>0</v>
      </c>
      <c r="T17" s="68">
        <f>HLOOKUP(T16,'[1]Planilla Muestreo N°1'!$C$1048489:$G$1048490,2,FALSE)</f>
        <v>0</v>
      </c>
      <c r="U17" s="68">
        <f>HLOOKUP(U16,'[1]Planilla Muestreo N°1'!$C$1048489:$G$1048490,2,FALSE)</f>
        <v>0</v>
      </c>
      <c r="V17" s="68">
        <f>HLOOKUP(V16,'[1]Planilla Muestreo N°1'!$C$1048489:$G$1048490,2,FALSE)</f>
        <v>0</v>
      </c>
      <c r="W17" s="68">
        <f>HLOOKUP(W16,'[1]Planilla Muestreo N°1'!$C$1048489:$G$1048490,2,FALSE)</f>
        <v>0</v>
      </c>
      <c r="X17" s="68">
        <f>HLOOKUP(X16,'[1]Planilla Muestreo N°1'!$C$1048489:$G$1048490,2,FALSE)</f>
        <v>0</v>
      </c>
      <c r="Y17" s="68">
        <f>HLOOKUP(Y16,'[1]Planilla Muestreo N°1'!$C$1048489:$G$1048490,2,FALSE)</f>
        <v>0</v>
      </c>
      <c r="Z17" s="69">
        <f>HLOOKUP(Z16,'[1]Planilla Muestreo N°1'!$C$1048489:$G$1048490,2,FALSE)</f>
        <v>0</v>
      </c>
      <c r="AA17" s="71"/>
      <c r="AC17" s="55"/>
      <c r="AD17" s="41"/>
      <c r="AE17" s="41"/>
      <c r="AF17" s="41"/>
      <c r="AG17" s="41"/>
      <c r="AH17" s="41"/>
      <c r="AI17" s="41"/>
      <c r="AJ17" s="41"/>
    </row>
    <row r="18" spans="2:36" ht="12.75" customHeight="1" thickBot="1">
      <c r="D18" s="138" t="s">
        <v>79</v>
      </c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40"/>
      <c r="Q18" s="132" t="s">
        <v>80</v>
      </c>
      <c r="R18" s="133"/>
      <c r="S18" s="133"/>
      <c r="T18" s="133"/>
      <c r="U18" s="133"/>
      <c r="V18" s="133"/>
      <c r="W18" s="133"/>
      <c r="X18" s="133"/>
      <c r="Y18" s="133"/>
      <c r="Z18" s="134"/>
      <c r="AA18" s="71"/>
      <c r="AC18" s="55"/>
      <c r="AD18" s="41"/>
      <c r="AE18" s="41"/>
      <c r="AF18" s="41"/>
      <c r="AG18" s="41"/>
      <c r="AH18" s="41"/>
      <c r="AI18" s="41"/>
      <c r="AJ18" s="41"/>
    </row>
    <row r="19" spans="2:36" ht="84" customHeight="1" thickBot="1">
      <c r="B19" s="72"/>
      <c r="C19" s="73"/>
      <c r="D19" s="74" t="s">
        <v>77</v>
      </c>
      <c r="E19" s="75" t="s">
        <v>78</v>
      </c>
      <c r="F19" s="75" t="s">
        <v>82</v>
      </c>
      <c r="G19" s="75" t="s">
        <v>56</v>
      </c>
      <c r="H19" s="75" t="s">
        <v>57</v>
      </c>
      <c r="I19" s="75" t="s">
        <v>58</v>
      </c>
      <c r="J19" s="75" t="s">
        <v>88</v>
      </c>
      <c r="K19" s="75" t="s">
        <v>59</v>
      </c>
      <c r="L19" s="75" t="s">
        <v>65</v>
      </c>
      <c r="M19" s="75" t="s">
        <v>60</v>
      </c>
      <c r="N19" s="75" t="s">
        <v>61</v>
      </c>
      <c r="O19" s="75" t="s">
        <v>62</v>
      </c>
      <c r="P19" s="76" t="s">
        <v>76</v>
      </c>
      <c r="Q19" s="77" t="s">
        <v>89</v>
      </c>
      <c r="R19" s="78" t="s">
        <v>81</v>
      </c>
      <c r="S19" s="78" t="s">
        <v>56</v>
      </c>
      <c r="T19" s="78" t="s">
        <v>57</v>
      </c>
      <c r="U19" s="78" t="s">
        <v>58</v>
      </c>
      <c r="V19" s="78" t="s">
        <v>88</v>
      </c>
      <c r="W19" s="78" t="s">
        <v>59</v>
      </c>
      <c r="X19" s="78" t="s">
        <v>65</v>
      </c>
      <c r="Y19" s="78" t="s">
        <v>60</v>
      </c>
      <c r="Z19" s="79" t="s">
        <v>62</v>
      </c>
      <c r="AA19" s="72"/>
      <c r="AB19" s="72"/>
      <c r="AC19" s="72"/>
      <c r="AD19" s="41"/>
      <c r="AE19" s="41"/>
      <c r="AF19" s="41"/>
      <c r="AG19" s="41"/>
      <c r="AH19" s="41"/>
      <c r="AI19" s="41"/>
      <c r="AJ19" s="41"/>
    </row>
    <row r="20" spans="2:36" ht="24.75" customHeight="1" thickBot="1">
      <c r="C20" s="80" t="s">
        <v>71</v>
      </c>
      <c r="D20" s="99">
        <f>COUNTIF(D23:D29,"X")</f>
        <v>0</v>
      </c>
      <c r="E20" s="99">
        <f>COUNTIF(E23:E29,"X")</f>
        <v>0</v>
      </c>
      <c r="F20" s="99">
        <f>COUNTIF(F23:F29,"X")</f>
        <v>0</v>
      </c>
      <c r="G20" s="99">
        <f>COUNTIF(G23:G29,"X")</f>
        <v>0</v>
      </c>
      <c r="H20" s="99">
        <f>COUNTIF(H23:H29,"X")</f>
        <v>0</v>
      </c>
      <c r="I20" s="99">
        <f>COUNTIF(I23:I29,"X")</f>
        <v>0</v>
      </c>
      <c r="J20" s="99">
        <f>COUNTIF(J23:J29,"X")</f>
        <v>1</v>
      </c>
      <c r="K20" s="99">
        <f>COUNTIF(K23:K29,"X")</f>
        <v>0</v>
      </c>
      <c r="L20" s="99">
        <f>COUNTIF(L23:L29,"X")</f>
        <v>0</v>
      </c>
      <c r="M20" s="99">
        <f>COUNTIF(M23:M29,"X")</f>
        <v>0</v>
      </c>
      <c r="N20" s="99">
        <f>COUNTIF(N23:N29,"X")</f>
        <v>0</v>
      </c>
      <c r="O20" s="99">
        <f>COUNTIF(O23:O29,"X")</f>
        <v>0</v>
      </c>
      <c r="P20" s="99">
        <f>COUNTIF(P23:P29,"X")</f>
        <v>0</v>
      </c>
      <c r="Q20" s="99">
        <f>COUNTIF(Q23:Q29,"X")</f>
        <v>1</v>
      </c>
      <c r="R20" s="99">
        <f>COUNTIF(R23:R29,"X")</f>
        <v>0</v>
      </c>
      <c r="S20" s="99">
        <f>COUNTIF(S23:S29,"X")</f>
        <v>0</v>
      </c>
      <c r="T20" s="99">
        <f>COUNTIF(T23:T29,"X")</f>
        <v>1</v>
      </c>
      <c r="U20" s="99">
        <f>COUNTIF(U23:U29,"X")</f>
        <v>0</v>
      </c>
      <c r="V20" s="99">
        <f>COUNTIF(V23:V29,"X")</f>
        <v>0</v>
      </c>
      <c r="W20" s="99">
        <f>COUNTIF(W23:W29,"X")</f>
        <v>0</v>
      </c>
      <c r="X20" s="99">
        <f>COUNTIF(X23:X29,"X")</f>
        <v>0</v>
      </c>
      <c r="Y20" s="99">
        <f>COUNTIF(Y23:Y29,"X")</f>
        <v>0</v>
      </c>
      <c r="Z20" s="99">
        <f>COUNTIF(Z23:Z29,"X")</f>
        <v>0</v>
      </c>
      <c r="AA20" s="81">
        <f t="shared" ref="AA20" si="0">COUNTIF(AA23:AA25,"X")</f>
        <v>0</v>
      </c>
      <c r="AC20" s="55"/>
      <c r="AD20" s="41"/>
      <c r="AE20" s="41"/>
      <c r="AF20" s="41"/>
      <c r="AG20" s="41"/>
      <c r="AH20" s="41"/>
      <c r="AI20" s="41"/>
      <c r="AJ20" s="41"/>
    </row>
    <row r="21" spans="2:36" ht="13.5" thickBot="1">
      <c r="C21" s="111" t="s">
        <v>38</v>
      </c>
      <c r="D21" s="112" t="str">
        <f>IF(D20&lt;=D17,"C","NC")</f>
        <v>C</v>
      </c>
      <c r="E21" s="112" t="str">
        <f t="shared" ref="E21:Z21" si="1">IF(E20&lt;=E17,"C","NC")</f>
        <v>C</v>
      </c>
      <c r="F21" s="112" t="str">
        <f t="shared" si="1"/>
        <v>C</v>
      </c>
      <c r="G21" s="112" t="str">
        <f t="shared" si="1"/>
        <v>C</v>
      </c>
      <c r="H21" s="112" t="str">
        <f t="shared" si="1"/>
        <v>C</v>
      </c>
      <c r="I21" s="112" t="str">
        <f t="shared" si="1"/>
        <v>C</v>
      </c>
      <c r="J21" s="112" t="str">
        <f t="shared" si="1"/>
        <v>NC</v>
      </c>
      <c r="K21" s="112" t="str">
        <f t="shared" si="1"/>
        <v>C</v>
      </c>
      <c r="L21" s="112" t="str">
        <f t="shared" si="1"/>
        <v>C</v>
      </c>
      <c r="M21" s="112" t="str">
        <f t="shared" si="1"/>
        <v>C</v>
      </c>
      <c r="N21" s="112" t="str">
        <f t="shared" si="1"/>
        <v>C</v>
      </c>
      <c r="O21" s="112" t="str">
        <f t="shared" si="1"/>
        <v>C</v>
      </c>
      <c r="P21" s="112" t="str">
        <f t="shared" si="1"/>
        <v>C</v>
      </c>
      <c r="Q21" s="112" t="str">
        <f t="shared" si="1"/>
        <v>NC</v>
      </c>
      <c r="R21" s="112" t="str">
        <f t="shared" si="1"/>
        <v>C</v>
      </c>
      <c r="S21" s="112" t="str">
        <f t="shared" si="1"/>
        <v>C</v>
      </c>
      <c r="T21" s="112" t="str">
        <f t="shared" si="1"/>
        <v>NC</v>
      </c>
      <c r="U21" s="112" t="str">
        <f t="shared" si="1"/>
        <v>C</v>
      </c>
      <c r="V21" s="112" t="str">
        <f t="shared" si="1"/>
        <v>C</v>
      </c>
      <c r="W21" s="112" t="str">
        <f t="shared" si="1"/>
        <v>C</v>
      </c>
      <c r="X21" s="112" t="str">
        <f t="shared" si="1"/>
        <v>C</v>
      </c>
      <c r="Y21" s="112" t="str">
        <f t="shared" si="1"/>
        <v>C</v>
      </c>
      <c r="Z21" s="112" t="str">
        <f t="shared" si="1"/>
        <v>C</v>
      </c>
      <c r="AB21" s="82"/>
      <c r="AC21" s="55"/>
      <c r="AE21" s="41"/>
      <c r="AF21" s="41"/>
      <c r="AG21" s="41"/>
      <c r="AH21" s="41"/>
      <c r="AI21" s="41"/>
      <c r="AJ21" s="41"/>
    </row>
    <row r="22" spans="2:36" ht="39.4" customHeight="1" thickBot="1">
      <c r="B22" s="260" t="s">
        <v>69</v>
      </c>
      <c r="C22" s="261" t="s">
        <v>70</v>
      </c>
      <c r="D22" s="262"/>
      <c r="E22" s="263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1" t="s">
        <v>90</v>
      </c>
      <c r="AC22" s="265" t="s">
        <v>68</v>
      </c>
      <c r="AD22" s="266" t="s">
        <v>106</v>
      </c>
      <c r="AE22" s="266" t="s">
        <v>99</v>
      </c>
      <c r="AF22" s="266" t="s">
        <v>109</v>
      </c>
      <c r="AG22" s="266" t="s">
        <v>105</v>
      </c>
      <c r="AH22" s="266" t="s">
        <v>100</v>
      </c>
      <c r="AI22" s="266" t="s">
        <v>101</v>
      </c>
      <c r="AJ22" s="267" t="s">
        <v>103</v>
      </c>
    </row>
    <row r="23" spans="2:36" ht="23.25">
      <c r="B23" s="101">
        <v>1</v>
      </c>
      <c r="C23" s="241" t="s">
        <v>112</v>
      </c>
      <c r="D23" s="242"/>
      <c r="E23" s="242"/>
      <c r="F23" s="242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242"/>
      <c r="AA23" s="102"/>
      <c r="AB23" s="102">
        <f t="shared" ref="AB23:AB25" si="2">COUNTIF(C23:AA23,"X")</f>
        <v>0</v>
      </c>
      <c r="AC23" s="103" t="str">
        <f>IF(AB23&lt;1,"C","NC")</f>
        <v>C</v>
      </c>
      <c r="AD23" s="243" t="s">
        <v>108</v>
      </c>
      <c r="AE23" s="244" t="s">
        <v>121</v>
      </c>
      <c r="AF23" s="242"/>
      <c r="AG23" s="242"/>
      <c r="AH23" s="242">
        <v>103</v>
      </c>
      <c r="AI23" s="245" t="s">
        <v>130</v>
      </c>
      <c r="AJ23" s="246"/>
    </row>
    <row r="24" spans="2:36" ht="23.25">
      <c r="B24" s="104">
        <v>2</v>
      </c>
      <c r="C24" s="227" t="s">
        <v>113</v>
      </c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05"/>
      <c r="AB24" s="105">
        <f t="shared" si="2"/>
        <v>0</v>
      </c>
      <c r="AC24" s="106" t="str">
        <f t="shared" ref="AC24:AC25" si="3">IF(AB24&lt;=1,"C","NC")</f>
        <v>C</v>
      </c>
      <c r="AD24" s="231" t="s">
        <v>108</v>
      </c>
      <c r="AE24" s="234" t="s">
        <v>122</v>
      </c>
      <c r="AF24" s="231"/>
      <c r="AG24" s="235"/>
      <c r="AH24" s="117">
        <v>104</v>
      </c>
      <c r="AI24" s="237" t="s">
        <v>131</v>
      </c>
      <c r="AJ24" s="247"/>
    </row>
    <row r="25" spans="2:36" ht="23.25">
      <c r="B25" s="104">
        <v>3</v>
      </c>
      <c r="C25" s="227" t="s">
        <v>114</v>
      </c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105"/>
      <c r="AB25" s="105">
        <f t="shared" si="2"/>
        <v>0</v>
      </c>
      <c r="AC25" s="106" t="str">
        <f t="shared" si="3"/>
        <v>C</v>
      </c>
      <c r="AD25" s="232" t="s">
        <v>108</v>
      </c>
      <c r="AE25" s="234" t="s">
        <v>123</v>
      </c>
      <c r="AF25" s="231"/>
      <c r="AG25" s="116"/>
      <c r="AH25" s="238">
        <v>102</v>
      </c>
      <c r="AI25" s="239" t="s">
        <v>132</v>
      </c>
      <c r="AJ25" s="247"/>
    </row>
    <row r="26" spans="2:36" ht="39.4">
      <c r="B26" s="104">
        <v>4</v>
      </c>
      <c r="C26" s="227" t="s">
        <v>115</v>
      </c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 t="s">
        <v>104</v>
      </c>
      <c r="R26" s="228"/>
      <c r="S26" s="228"/>
      <c r="T26" s="228" t="s">
        <v>104</v>
      </c>
      <c r="U26" s="228"/>
      <c r="V26" s="228"/>
      <c r="W26" s="228"/>
      <c r="X26" s="228"/>
      <c r="Y26" s="228"/>
      <c r="Z26" s="228"/>
      <c r="AA26" s="105"/>
      <c r="AB26" s="105">
        <f t="shared" ref="AB26:AB27" si="4">COUNTIF(C26:AA26,"X")</f>
        <v>2</v>
      </c>
      <c r="AC26" s="106" t="str">
        <f t="shared" ref="AC26:AC27" si="5">IF(AB26&lt;=1,"C","NC")</f>
        <v>NC</v>
      </c>
      <c r="AD26" s="230" t="s">
        <v>119</v>
      </c>
      <c r="AE26" s="234" t="s">
        <v>124</v>
      </c>
      <c r="AF26" s="231" t="s">
        <v>108</v>
      </c>
      <c r="AG26" s="236" t="s">
        <v>125</v>
      </c>
      <c r="AH26" s="238">
        <v>202</v>
      </c>
      <c r="AI26" s="237" t="s">
        <v>133</v>
      </c>
      <c r="AJ26" s="247"/>
    </row>
    <row r="27" spans="2:36" ht="23.25">
      <c r="B27" s="104">
        <v>5</v>
      </c>
      <c r="C27" s="226" t="s">
        <v>116</v>
      </c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105"/>
      <c r="AB27" s="105">
        <f t="shared" si="4"/>
        <v>0</v>
      </c>
      <c r="AC27" s="106" t="str">
        <f t="shared" si="5"/>
        <v>C</v>
      </c>
      <c r="AD27" s="233" t="s">
        <v>108</v>
      </c>
      <c r="AE27" s="234" t="s">
        <v>126</v>
      </c>
      <c r="AF27" s="114"/>
      <c r="AG27" s="115"/>
      <c r="AH27" s="240">
        <v>102</v>
      </c>
      <c r="AI27" s="237" t="s">
        <v>134</v>
      </c>
      <c r="AJ27" s="248"/>
    </row>
    <row r="28" spans="2:36" ht="23.25">
      <c r="B28" s="104">
        <v>6</v>
      </c>
      <c r="C28" s="227" t="s">
        <v>117</v>
      </c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107"/>
      <c r="AB28" s="105">
        <f t="shared" ref="AB28:AB29" si="6">COUNTIF(C28:AA28,"X")</f>
        <v>0</v>
      </c>
      <c r="AC28" s="106" t="str">
        <f t="shared" ref="AC28:AC29" si="7">IF(AB28&lt;=1,"C","NC")</f>
        <v>C</v>
      </c>
      <c r="AD28" s="232" t="s">
        <v>108</v>
      </c>
      <c r="AE28" s="234" t="s">
        <v>127</v>
      </c>
      <c r="AF28" s="231"/>
      <c r="AG28" s="116"/>
      <c r="AH28" s="238">
        <v>103</v>
      </c>
      <c r="AI28" s="237" t="s">
        <v>135</v>
      </c>
      <c r="AJ28" s="249"/>
    </row>
    <row r="29" spans="2:36" ht="25.9" thickBot="1">
      <c r="B29" s="108">
        <v>7</v>
      </c>
      <c r="C29" s="250" t="s">
        <v>118</v>
      </c>
      <c r="D29" s="113"/>
      <c r="E29" s="113"/>
      <c r="F29" s="113"/>
      <c r="G29" s="113"/>
      <c r="H29" s="113"/>
      <c r="I29" s="113"/>
      <c r="J29" s="251" t="s">
        <v>104</v>
      </c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252"/>
      <c r="AB29" s="109">
        <f t="shared" si="6"/>
        <v>1</v>
      </c>
      <c r="AC29" s="110" t="str">
        <f t="shared" si="7"/>
        <v>C</v>
      </c>
      <c r="AD29" s="253" t="s">
        <v>120</v>
      </c>
      <c r="AE29" s="254" t="s">
        <v>128</v>
      </c>
      <c r="AF29" s="255" t="s">
        <v>108</v>
      </c>
      <c r="AG29" s="256" t="s">
        <v>129</v>
      </c>
      <c r="AH29" s="257">
        <v>102</v>
      </c>
      <c r="AI29" s="258" t="s">
        <v>136</v>
      </c>
      <c r="AJ29" s="259" t="s">
        <v>137</v>
      </c>
    </row>
    <row r="30" spans="2:36">
      <c r="AC30" s="55"/>
      <c r="AD30" s="41"/>
      <c r="AE30" s="41"/>
      <c r="AF30" s="41"/>
      <c r="AG30" s="41"/>
      <c r="AH30" s="41"/>
      <c r="AI30" s="41"/>
      <c r="AJ30" s="41"/>
    </row>
    <row r="31" spans="2:36">
      <c r="AC31" s="55"/>
      <c r="AD31" s="41"/>
      <c r="AE31" s="41"/>
      <c r="AF31" s="41"/>
      <c r="AG31" s="41"/>
      <c r="AH31" s="41"/>
      <c r="AI31" s="41"/>
      <c r="AJ31" s="41"/>
    </row>
    <row r="32" spans="2:36">
      <c r="AC32" s="55"/>
      <c r="AD32" s="41"/>
      <c r="AE32" s="41"/>
      <c r="AF32" s="41"/>
      <c r="AG32" s="41"/>
      <c r="AH32" s="41"/>
      <c r="AI32" s="41"/>
      <c r="AJ32" s="41"/>
    </row>
    <row r="33" spans="29:36">
      <c r="AC33" s="55"/>
      <c r="AD33" s="41"/>
      <c r="AE33" s="41"/>
      <c r="AF33" s="41"/>
      <c r="AG33" s="41"/>
      <c r="AH33" s="41"/>
      <c r="AI33" s="41"/>
      <c r="AJ33" s="41"/>
    </row>
    <row r="34" spans="29:36">
      <c r="AC34" s="55"/>
      <c r="AD34" s="41"/>
      <c r="AE34" s="41"/>
      <c r="AF34" s="41"/>
      <c r="AG34" s="41"/>
      <c r="AH34" s="41"/>
      <c r="AI34" s="41"/>
      <c r="AJ34" s="41"/>
    </row>
    <row r="35" spans="29:36">
      <c r="AC35" s="55"/>
      <c r="AD35" s="41"/>
      <c r="AE35" s="41"/>
      <c r="AF35" s="41"/>
      <c r="AG35" s="41"/>
      <c r="AH35" s="41"/>
      <c r="AI35" s="41"/>
      <c r="AJ35" s="41"/>
    </row>
    <row r="36" spans="29:36">
      <c r="AC36" s="55"/>
      <c r="AD36" s="41"/>
      <c r="AE36" s="41"/>
      <c r="AF36" s="41"/>
      <c r="AG36" s="41"/>
      <c r="AH36" s="41"/>
      <c r="AI36" s="41"/>
      <c r="AJ36" s="41"/>
    </row>
    <row r="37" spans="29:36">
      <c r="AC37" s="55"/>
      <c r="AD37" s="41"/>
      <c r="AE37" s="41"/>
      <c r="AF37" s="41"/>
      <c r="AG37" s="41"/>
      <c r="AH37" s="41"/>
      <c r="AI37" s="41"/>
      <c r="AJ37" s="41"/>
    </row>
    <row r="38" spans="29:36">
      <c r="AC38" s="55"/>
      <c r="AD38" s="41"/>
      <c r="AE38" s="41"/>
      <c r="AF38" s="41"/>
      <c r="AG38" s="41"/>
      <c r="AH38" s="41"/>
      <c r="AI38" s="41"/>
      <c r="AJ38" s="41"/>
    </row>
    <row r="39" spans="29:36">
      <c r="AC39" s="55"/>
      <c r="AD39" s="41"/>
      <c r="AE39" s="41"/>
      <c r="AF39" s="41"/>
      <c r="AG39" s="41"/>
      <c r="AH39" s="41"/>
      <c r="AI39" s="41"/>
      <c r="AJ39" s="41"/>
    </row>
    <row r="40" spans="29:36">
      <c r="AC40" s="55"/>
      <c r="AD40" s="41"/>
      <c r="AE40" s="41"/>
      <c r="AF40" s="41"/>
      <c r="AG40" s="41"/>
      <c r="AH40" s="41"/>
      <c r="AI40" s="41"/>
      <c r="AJ40" s="41"/>
    </row>
    <row r="41" spans="29:36">
      <c r="AC41" s="55"/>
      <c r="AD41" s="41"/>
      <c r="AE41" s="41"/>
      <c r="AF41" s="41"/>
      <c r="AG41" s="41"/>
      <c r="AH41" s="41"/>
      <c r="AI41" s="41"/>
      <c r="AJ41" s="41"/>
    </row>
    <row r="42" spans="29:36">
      <c r="AC42" s="55"/>
      <c r="AD42" s="41"/>
      <c r="AE42" s="41"/>
      <c r="AF42" s="41"/>
      <c r="AG42" s="41"/>
      <c r="AH42" s="41"/>
      <c r="AI42" s="41"/>
      <c r="AJ42" s="41"/>
    </row>
    <row r="43" spans="29:36">
      <c r="AC43" s="55"/>
      <c r="AD43" s="41"/>
      <c r="AE43" s="41"/>
      <c r="AF43" s="41"/>
      <c r="AG43" s="41"/>
      <c r="AH43" s="41"/>
      <c r="AI43" s="41"/>
      <c r="AJ43" s="41"/>
    </row>
    <row r="44" spans="29:36">
      <c r="AC44" s="55"/>
      <c r="AD44" s="41"/>
      <c r="AE44" s="41"/>
      <c r="AF44" s="41"/>
      <c r="AG44" s="41"/>
      <c r="AH44" s="41"/>
      <c r="AI44" s="41"/>
      <c r="AJ44" s="41"/>
    </row>
    <row r="45" spans="29:36">
      <c r="AC45" s="55"/>
      <c r="AD45" s="41"/>
      <c r="AE45" s="41"/>
      <c r="AF45" s="41"/>
      <c r="AG45" s="41"/>
      <c r="AH45" s="41"/>
      <c r="AI45" s="41"/>
      <c r="AJ45" s="41"/>
    </row>
    <row r="46" spans="29:36">
      <c r="AC46" s="55"/>
      <c r="AD46" s="41"/>
      <c r="AE46" s="41"/>
      <c r="AF46" s="41"/>
      <c r="AG46" s="41"/>
      <c r="AH46" s="41"/>
      <c r="AI46" s="41"/>
      <c r="AJ46" s="41"/>
    </row>
    <row r="47" spans="29:36">
      <c r="AC47" s="55"/>
      <c r="AD47" s="41"/>
      <c r="AE47" s="41"/>
      <c r="AF47" s="41"/>
      <c r="AG47" s="41"/>
      <c r="AH47" s="41"/>
      <c r="AI47" s="41"/>
      <c r="AJ47" s="41"/>
    </row>
    <row r="48" spans="29:36">
      <c r="AC48" s="55"/>
      <c r="AD48" s="41"/>
      <c r="AE48" s="41"/>
      <c r="AF48" s="41"/>
      <c r="AG48" s="41"/>
      <c r="AH48" s="41"/>
      <c r="AI48" s="41"/>
      <c r="AJ48" s="41"/>
    </row>
    <row r="49" spans="29:36">
      <c r="AC49" s="55"/>
      <c r="AD49" s="41"/>
      <c r="AE49" s="41"/>
      <c r="AF49" s="41"/>
      <c r="AG49" s="41"/>
      <c r="AH49" s="41"/>
      <c r="AI49" s="41"/>
      <c r="AJ49" s="41"/>
    </row>
    <row r="50" spans="29:36">
      <c r="AC50" s="55"/>
      <c r="AD50" s="41"/>
      <c r="AE50" s="41"/>
      <c r="AF50" s="41"/>
      <c r="AG50" s="41"/>
      <c r="AH50" s="41"/>
      <c r="AI50" s="41"/>
      <c r="AJ50" s="41"/>
    </row>
    <row r="51" spans="29:36">
      <c r="AC51" s="55"/>
      <c r="AD51" s="41"/>
      <c r="AE51" s="41"/>
      <c r="AF51" s="41"/>
      <c r="AG51" s="41"/>
      <c r="AH51" s="41"/>
      <c r="AI51" s="41"/>
      <c r="AJ51" s="41"/>
    </row>
    <row r="52" spans="29:36">
      <c r="AC52" s="55"/>
      <c r="AD52" s="41"/>
      <c r="AE52" s="41"/>
      <c r="AF52" s="41"/>
      <c r="AG52" s="41"/>
      <c r="AH52" s="41"/>
      <c r="AI52" s="41"/>
      <c r="AJ52" s="41"/>
    </row>
    <row r="53" spans="29:36">
      <c r="AC53" s="55"/>
      <c r="AD53" s="41"/>
      <c r="AE53" s="41"/>
      <c r="AF53" s="41"/>
      <c r="AG53" s="41"/>
      <c r="AH53" s="41"/>
      <c r="AI53" s="41"/>
      <c r="AJ53" s="41"/>
    </row>
    <row r="54" spans="29:36">
      <c r="AC54" s="55"/>
      <c r="AD54" s="41"/>
      <c r="AE54" s="41"/>
      <c r="AF54" s="41"/>
      <c r="AG54" s="41"/>
      <c r="AH54" s="41"/>
      <c r="AI54" s="41"/>
      <c r="AJ54" s="41"/>
    </row>
    <row r="55" spans="29:36">
      <c r="AC55" s="55"/>
      <c r="AD55" s="41"/>
      <c r="AE55" s="41"/>
      <c r="AF55" s="41"/>
      <c r="AG55" s="41"/>
      <c r="AH55" s="41"/>
      <c r="AI55" s="41"/>
      <c r="AJ55" s="41"/>
    </row>
    <row r="56" spans="29:36">
      <c r="AC56" s="55"/>
      <c r="AD56" s="41"/>
      <c r="AE56" s="41"/>
      <c r="AF56" s="41"/>
      <c r="AG56" s="41"/>
      <c r="AH56" s="41"/>
      <c r="AI56" s="41"/>
      <c r="AJ56" s="41"/>
    </row>
    <row r="57" spans="29:36">
      <c r="AC57" s="55"/>
      <c r="AD57" s="41"/>
      <c r="AE57" s="41"/>
      <c r="AF57" s="41"/>
      <c r="AG57" s="41"/>
      <c r="AH57" s="41"/>
      <c r="AI57" s="41"/>
      <c r="AJ57" s="41"/>
    </row>
    <row r="58" spans="29:36">
      <c r="AC58" s="55"/>
      <c r="AD58" s="41"/>
      <c r="AE58" s="41"/>
      <c r="AF58" s="41"/>
      <c r="AG58" s="41"/>
      <c r="AH58" s="41"/>
      <c r="AI58" s="41"/>
      <c r="AJ58" s="41"/>
    </row>
    <row r="59" spans="29:36">
      <c r="AC59" s="55"/>
      <c r="AD59" s="41"/>
      <c r="AE59" s="41"/>
      <c r="AF59" s="41"/>
      <c r="AG59" s="41"/>
      <c r="AH59" s="41"/>
      <c r="AI59" s="41"/>
      <c r="AJ59" s="41"/>
    </row>
    <row r="60" spans="29:36">
      <c r="AC60" s="55"/>
      <c r="AD60" s="41"/>
      <c r="AE60" s="41"/>
      <c r="AF60" s="41"/>
      <c r="AG60" s="41"/>
      <c r="AH60" s="41"/>
      <c r="AI60" s="41"/>
      <c r="AJ60" s="41"/>
    </row>
    <row r="61" spans="29:36">
      <c r="AC61" s="55"/>
      <c r="AD61" s="41"/>
      <c r="AE61" s="41"/>
      <c r="AF61" s="41"/>
      <c r="AG61" s="41"/>
      <c r="AH61" s="41"/>
      <c r="AI61" s="41"/>
      <c r="AJ61" s="41"/>
    </row>
    <row r="62" spans="29:36">
      <c r="AC62" s="55"/>
      <c r="AD62" s="41"/>
      <c r="AE62" s="41"/>
      <c r="AF62" s="41"/>
      <c r="AG62" s="41"/>
      <c r="AH62" s="41"/>
      <c r="AI62" s="41"/>
      <c r="AJ62" s="41"/>
    </row>
    <row r="63" spans="29:36">
      <c r="AC63" s="55"/>
      <c r="AD63" s="41"/>
      <c r="AE63" s="41"/>
      <c r="AF63" s="41"/>
      <c r="AG63" s="41"/>
      <c r="AH63" s="41"/>
      <c r="AI63" s="41"/>
      <c r="AJ63" s="41"/>
    </row>
    <row r="64" spans="29:36">
      <c r="AC64" s="55"/>
      <c r="AD64" s="41"/>
      <c r="AE64" s="41"/>
      <c r="AF64" s="41"/>
      <c r="AG64" s="41"/>
      <c r="AH64" s="41"/>
      <c r="AI64" s="41"/>
      <c r="AJ64" s="41"/>
    </row>
    <row r="65" spans="29:36">
      <c r="AC65" s="55"/>
      <c r="AD65" s="41"/>
      <c r="AE65" s="41"/>
      <c r="AF65" s="41"/>
      <c r="AG65" s="41"/>
      <c r="AH65" s="41"/>
      <c r="AI65" s="41"/>
      <c r="AJ65" s="41"/>
    </row>
    <row r="66" spans="29:36">
      <c r="AC66" s="55"/>
      <c r="AD66" s="41"/>
      <c r="AE66" s="41"/>
      <c r="AF66" s="41"/>
      <c r="AG66" s="41"/>
      <c r="AH66" s="41"/>
      <c r="AI66" s="41"/>
      <c r="AJ66" s="41"/>
    </row>
    <row r="67" spans="29:36">
      <c r="AC67" s="55"/>
      <c r="AD67" s="41"/>
      <c r="AE67" s="41"/>
      <c r="AF67" s="41"/>
      <c r="AG67" s="41"/>
      <c r="AH67" s="41"/>
      <c r="AI67" s="41"/>
      <c r="AJ67" s="41"/>
    </row>
    <row r="68" spans="29:36">
      <c r="AC68" s="55"/>
      <c r="AD68" s="41"/>
      <c r="AE68" s="41"/>
      <c r="AF68" s="41"/>
      <c r="AG68" s="41"/>
      <c r="AH68" s="41"/>
      <c r="AI68" s="41"/>
      <c r="AJ68" s="41"/>
    </row>
    <row r="69" spans="29:36">
      <c r="AC69" s="55"/>
      <c r="AD69" s="41"/>
      <c r="AE69" s="41"/>
      <c r="AF69" s="41"/>
      <c r="AG69" s="41"/>
      <c r="AH69" s="41"/>
      <c r="AI69" s="41"/>
      <c r="AJ69" s="41"/>
    </row>
    <row r="70" spans="29:36">
      <c r="AC70" s="55"/>
      <c r="AD70" s="41"/>
      <c r="AE70" s="41"/>
      <c r="AF70" s="41"/>
      <c r="AG70" s="41"/>
      <c r="AH70" s="41"/>
      <c r="AI70" s="41"/>
      <c r="AJ70" s="41"/>
    </row>
    <row r="71" spans="29:36">
      <c r="AC71" s="55"/>
      <c r="AD71" s="41"/>
      <c r="AE71" s="41"/>
      <c r="AF71" s="41"/>
      <c r="AG71" s="41"/>
      <c r="AH71" s="41"/>
      <c r="AI71" s="41"/>
      <c r="AJ71" s="41"/>
    </row>
    <row r="72" spans="29:36">
      <c r="AC72" s="55"/>
      <c r="AD72" s="41"/>
      <c r="AE72" s="41"/>
      <c r="AF72" s="41"/>
      <c r="AG72" s="41"/>
      <c r="AH72" s="41"/>
      <c r="AI72" s="41"/>
      <c r="AJ72" s="41"/>
    </row>
    <row r="73" spans="29:36">
      <c r="AC73" s="55"/>
      <c r="AD73" s="41"/>
      <c r="AE73" s="41"/>
      <c r="AF73" s="41"/>
      <c r="AG73" s="41"/>
      <c r="AH73" s="41"/>
      <c r="AI73" s="41"/>
      <c r="AJ73" s="41"/>
    </row>
    <row r="74" spans="29:36">
      <c r="AC74" s="55"/>
      <c r="AD74" s="41"/>
      <c r="AE74" s="41"/>
      <c r="AF74" s="41"/>
      <c r="AG74" s="41"/>
      <c r="AH74" s="41"/>
      <c r="AI74" s="41"/>
      <c r="AJ74" s="41"/>
    </row>
    <row r="75" spans="29:36">
      <c r="AC75" s="55"/>
      <c r="AD75" s="41"/>
      <c r="AE75" s="41"/>
      <c r="AF75" s="41"/>
      <c r="AG75" s="41"/>
      <c r="AH75" s="41"/>
      <c r="AI75" s="41"/>
      <c r="AJ75" s="41"/>
    </row>
    <row r="76" spans="29:36">
      <c r="AC76" s="55"/>
      <c r="AD76" s="41"/>
      <c r="AE76" s="41"/>
      <c r="AF76" s="41"/>
      <c r="AG76" s="41"/>
      <c r="AH76" s="41"/>
      <c r="AI76" s="41"/>
      <c r="AJ76" s="41"/>
    </row>
    <row r="77" spans="29:36">
      <c r="AC77" s="55"/>
      <c r="AD77" s="41"/>
      <c r="AE77" s="41"/>
      <c r="AF77" s="41"/>
      <c r="AG77" s="41"/>
      <c r="AH77" s="41"/>
      <c r="AI77" s="41"/>
      <c r="AJ77" s="41"/>
    </row>
    <row r="78" spans="29:36">
      <c r="AC78" s="55"/>
      <c r="AD78" s="41"/>
      <c r="AE78" s="41"/>
      <c r="AF78" s="41"/>
      <c r="AG78" s="41"/>
      <c r="AH78" s="41"/>
      <c r="AI78" s="41"/>
      <c r="AJ78" s="41"/>
    </row>
    <row r="79" spans="29:36">
      <c r="AC79" s="55"/>
      <c r="AD79" s="41"/>
      <c r="AE79" s="41"/>
      <c r="AF79" s="41"/>
      <c r="AG79" s="41"/>
      <c r="AH79" s="41"/>
      <c r="AI79" s="41"/>
      <c r="AJ79" s="41"/>
    </row>
    <row r="80" spans="29:36">
      <c r="AC80" s="55"/>
      <c r="AD80" s="41"/>
      <c r="AE80" s="41"/>
      <c r="AF80" s="41"/>
      <c r="AG80" s="41"/>
      <c r="AH80" s="41"/>
      <c r="AI80" s="41"/>
      <c r="AJ80" s="41"/>
    </row>
    <row r="81" spans="29:36">
      <c r="AC81" s="55"/>
      <c r="AD81" s="41"/>
      <c r="AE81" s="41"/>
      <c r="AF81" s="41"/>
      <c r="AG81" s="41"/>
      <c r="AH81" s="41"/>
      <c r="AI81" s="41"/>
      <c r="AJ81" s="41"/>
    </row>
    <row r="82" spans="29:36">
      <c r="AC82" s="55"/>
      <c r="AD82" s="41"/>
      <c r="AE82" s="41"/>
      <c r="AF82" s="41"/>
      <c r="AG82" s="41"/>
      <c r="AH82" s="41"/>
      <c r="AI82" s="41"/>
      <c r="AJ82" s="41"/>
    </row>
    <row r="83" spans="29:36">
      <c r="AC83" s="55"/>
      <c r="AD83" s="41"/>
      <c r="AE83" s="41"/>
      <c r="AF83" s="41"/>
      <c r="AG83" s="41"/>
      <c r="AH83" s="41"/>
      <c r="AI83" s="41"/>
      <c r="AJ83" s="41"/>
    </row>
    <row r="84" spans="29:36">
      <c r="AC84" s="55"/>
      <c r="AD84" s="41"/>
      <c r="AE84" s="41"/>
      <c r="AF84" s="41"/>
      <c r="AG84" s="41"/>
      <c r="AH84" s="41"/>
      <c r="AI84" s="41"/>
      <c r="AJ84" s="41"/>
    </row>
    <row r="85" spans="29:36">
      <c r="AC85" s="55"/>
      <c r="AD85" s="41"/>
      <c r="AE85" s="41"/>
      <c r="AF85" s="41"/>
      <c r="AG85" s="41"/>
      <c r="AH85" s="41"/>
      <c r="AI85" s="41"/>
      <c r="AJ85" s="41"/>
    </row>
    <row r="86" spans="29:36">
      <c r="AC86" s="55"/>
      <c r="AD86" s="41"/>
      <c r="AE86" s="41"/>
      <c r="AF86" s="41"/>
      <c r="AG86" s="41"/>
      <c r="AH86" s="41"/>
      <c r="AI86" s="41"/>
      <c r="AJ86" s="41"/>
    </row>
    <row r="87" spans="29:36">
      <c r="AC87" s="55"/>
      <c r="AD87" s="41"/>
      <c r="AE87" s="41"/>
      <c r="AF87" s="41"/>
      <c r="AG87" s="41"/>
      <c r="AH87" s="41"/>
      <c r="AI87" s="41"/>
      <c r="AJ87" s="41"/>
    </row>
    <row r="88" spans="29:36">
      <c r="AC88" s="55"/>
      <c r="AD88" s="41"/>
      <c r="AE88" s="41"/>
      <c r="AF88" s="41"/>
      <c r="AG88" s="41"/>
      <c r="AH88" s="41"/>
      <c r="AI88" s="41"/>
      <c r="AJ88" s="41"/>
    </row>
    <row r="89" spans="29:36">
      <c r="AC89" s="55"/>
      <c r="AD89" s="41"/>
      <c r="AE89" s="41"/>
      <c r="AF89" s="41"/>
      <c r="AG89" s="41"/>
      <c r="AH89" s="41"/>
      <c r="AI89" s="41"/>
      <c r="AJ89" s="41"/>
    </row>
    <row r="90" spans="29:36">
      <c r="AC90" s="55"/>
      <c r="AD90" s="41"/>
      <c r="AE90" s="41"/>
      <c r="AF90" s="41"/>
      <c r="AG90" s="41"/>
      <c r="AH90" s="41"/>
      <c r="AI90" s="41"/>
      <c r="AJ90" s="41"/>
    </row>
    <row r="91" spans="29:36">
      <c r="AC91" s="55"/>
      <c r="AD91" s="41"/>
      <c r="AE91" s="41"/>
      <c r="AF91" s="41"/>
      <c r="AG91" s="41"/>
      <c r="AH91" s="41"/>
      <c r="AI91" s="41"/>
      <c r="AJ91" s="41"/>
    </row>
    <row r="92" spans="29:36">
      <c r="AC92" s="55"/>
      <c r="AD92" s="41"/>
      <c r="AE92" s="41"/>
      <c r="AF92" s="41"/>
      <c r="AG92" s="41"/>
      <c r="AH92" s="41"/>
      <c r="AI92" s="41"/>
      <c r="AJ92" s="41"/>
    </row>
    <row r="93" spans="29:36">
      <c r="AC93" s="55"/>
      <c r="AD93" s="41"/>
      <c r="AE93" s="41"/>
      <c r="AF93" s="41"/>
      <c r="AG93" s="41"/>
      <c r="AH93" s="41"/>
      <c r="AI93" s="41"/>
      <c r="AJ93" s="41"/>
    </row>
    <row r="94" spans="29:36">
      <c r="AC94" s="55"/>
      <c r="AD94" s="41"/>
      <c r="AE94" s="41"/>
      <c r="AF94" s="41"/>
      <c r="AG94" s="41"/>
      <c r="AH94" s="41"/>
      <c r="AI94" s="41"/>
      <c r="AJ94" s="41"/>
    </row>
    <row r="95" spans="29:36">
      <c r="AC95" s="55"/>
      <c r="AD95" s="41"/>
      <c r="AE95" s="41"/>
      <c r="AF95" s="41"/>
      <c r="AG95" s="41"/>
      <c r="AH95" s="41"/>
      <c r="AI95" s="41"/>
      <c r="AJ95" s="41"/>
    </row>
    <row r="96" spans="29:36">
      <c r="AC96" s="55"/>
      <c r="AD96" s="41"/>
      <c r="AE96" s="41"/>
      <c r="AF96" s="41"/>
      <c r="AG96" s="41"/>
      <c r="AH96" s="41"/>
      <c r="AI96" s="41"/>
      <c r="AJ96" s="41"/>
    </row>
    <row r="97" spans="29:36">
      <c r="AC97" s="55"/>
      <c r="AD97" s="41"/>
      <c r="AE97" s="41"/>
      <c r="AF97" s="41"/>
      <c r="AG97" s="41"/>
      <c r="AH97" s="41"/>
      <c r="AI97" s="41"/>
      <c r="AJ97" s="41"/>
    </row>
    <row r="98" spans="29:36">
      <c r="AC98" s="55"/>
      <c r="AD98" s="41"/>
      <c r="AE98" s="41"/>
      <c r="AF98" s="41"/>
      <c r="AG98" s="41"/>
      <c r="AH98" s="41"/>
      <c r="AI98" s="41"/>
      <c r="AJ98" s="41"/>
    </row>
    <row r="99" spans="29:36">
      <c r="AC99" s="55"/>
      <c r="AD99" s="41"/>
      <c r="AE99" s="41"/>
      <c r="AF99" s="41"/>
      <c r="AG99" s="41"/>
      <c r="AH99" s="41"/>
      <c r="AI99" s="41"/>
      <c r="AJ99" s="41"/>
    </row>
    <row r="100" spans="29:36">
      <c r="AC100" s="55"/>
      <c r="AD100" s="41"/>
      <c r="AE100" s="41"/>
      <c r="AF100" s="41"/>
      <c r="AG100" s="41"/>
      <c r="AH100" s="41"/>
      <c r="AI100" s="41"/>
      <c r="AJ100" s="41"/>
    </row>
    <row r="101" spans="29:36">
      <c r="AC101" s="55"/>
      <c r="AD101" s="41"/>
      <c r="AE101" s="41"/>
      <c r="AF101" s="41"/>
      <c r="AG101" s="41"/>
      <c r="AH101" s="41"/>
      <c r="AI101" s="41"/>
      <c r="AJ101" s="41"/>
    </row>
    <row r="102" spans="29:36">
      <c r="AC102" s="55"/>
      <c r="AD102" s="41"/>
      <c r="AE102" s="41"/>
      <c r="AF102" s="41"/>
      <c r="AG102" s="41"/>
      <c r="AH102" s="41"/>
      <c r="AI102" s="41"/>
      <c r="AJ102" s="41"/>
    </row>
    <row r="103" spans="29:36">
      <c r="AC103" s="55"/>
      <c r="AD103" s="41"/>
      <c r="AE103" s="41"/>
      <c r="AF103" s="41"/>
      <c r="AG103" s="41"/>
      <c r="AH103" s="41"/>
      <c r="AI103" s="41"/>
      <c r="AJ103" s="41"/>
    </row>
    <row r="104" spans="29:36">
      <c r="AC104" s="55"/>
      <c r="AD104" s="41"/>
      <c r="AE104" s="41"/>
      <c r="AF104" s="41"/>
      <c r="AG104" s="41"/>
      <c r="AH104" s="41"/>
      <c r="AI104" s="41"/>
      <c r="AJ104" s="41"/>
    </row>
    <row r="105" spans="29:36">
      <c r="AC105" s="55"/>
      <c r="AD105" s="41"/>
      <c r="AE105" s="41"/>
      <c r="AF105" s="41"/>
      <c r="AG105" s="41"/>
      <c r="AH105" s="41"/>
      <c r="AI105" s="41"/>
      <c r="AJ105" s="41"/>
    </row>
    <row r="106" spans="29:36">
      <c r="AC106" s="55"/>
      <c r="AD106" s="41"/>
      <c r="AE106" s="41"/>
      <c r="AF106" s="41"/>
      <c r="AG106" s="41"/>
      <c r="AH106" s="41"/>
      <c r="AI106" s="41"/>
      <c r="AJ106" s="41"/>
    </row>
    <row r="107" spans="29:36">
      <c r="AC107" s="55"/>
      <c r="AD107" s="41"/>
      <c r="AE107" s="41"/>
      <c r="AF107" s="41"/>
      <c r="AG107" s="41"/>
      <c r="AH107" s="41"/>
      <c r="AI107" s="41"/>
      <c r="AJ107" s="41"/>
    </row>
    <row r="108" spans="29:36">
      <c r="AC108" s="55"/>
      <c r="AD108" s="41"/>
      <c r="AE108" s="41"/>
      <c r="AF108" s="41"/>
      <c r="AG108" s="41"/>
      <c r="AH108" s="41"/>
      <c r="AI108" s="41"/>
      <c r="AJ108" s="41"/>
    </row>
    <row r="109" spans="29:36">
      <c r="AC109" s="55"/>
      <c r="AD109" s="41"/>
      <c r="AE109" s="41"/>
      <c r="AF109" s="41"/>
      <c r="AG109" s="41"/>
      <c r="AH109" s="41"/>
      <c r="AI109" s="41"/>
      <c r="AJ109" s="41"/>
    </row>
    <row r="110" spans="29:36">
      <c r="AC110" s="55"/>
      <c r="AD110" s="41"/>
      <c r="AE110" s="41"/>
      <c r="AF110" s="41"/>
      <c r="AG110" s="41"/>
      <c r="AH110" s="41"/>
      <c r="AI110" s="41"/>
      <c r="AJ110" s="41"/>
    </row>
    <row r="111" spans="29:36">
      <c r="AC111" s="55"/>
      <c r="AD111" s="41"/>
      <c r="AE111" s="41"/>
      <c r="AF111" s="41"/>
      <c r="AG111" s="41"/>
      <c r="AH111" s="41"/>
      <c r="AI111" s="41"/>
      <c r="AJ111" s="41"/>
    </row>
    <row r="112" spans="29:36">
      <c r="AC112" s="55"/>
      <c r="AD112" s="41"/>
      <c r="AE112" s="41"/>
      <c r="AF112" s="41"/>
      <c r="AG112" s="41"/>
      <c r="AH112" s="41"/>
      <c r="AI112" s="41"/>
      <c r="AJ112" s="41"/>
    </row>
    <row r="113" spans="29:36">
      <c r="AC113" s="55"/>
      <c r="AD113" s="41"/>
      <c r="AE113" s="41"/>
      <c r="AF113" s="41"/>
      <c r="AG113" s="41"/>
      <c r="AH113" s="41"/>
      <c r="AI113" s="41"/>
      <c r="AJ113" s="41"/>
    </row>
    <row r="114" spans="29:36">
      <c r="AC114" s="55"/>
      <c r="AD114" s="41"/>
      <c r="AE114" s="41"/>
      <c r="AF114" s="41"/>
      <c r="AG114" s="41"/>
      <c r="AH114" s="41"/>
      <c r="AI114" s="41"/>
      <c r="AJ114" s="41"/>
    </row>
    <row r="115" spans="29:36">
      <c r="AC115" s="55"/>
      <c r="AD115" s="41"/>
      <c r="AE115" s="41"/>
      <c r="AF115" s="41"/>
      <c r="AG115" s="41"/>
      <c r="AH115" s="41"/>
      <c r="AI115" s="41"/>
      <c r="AJ115" s="41"/>
    </row>
    <row r="116" spans="29:36">
      <c r="AC116" s="55"/>
      <c r="AD116" s="41"/>
      <c r="AE116" s="41"/>
      <c r="AF116" s="41"/>
      <c r="AG116" s="41"/>
      <c r="AH116" s="41"/>
      <c r="AI116" s="41"/>
      <c r="AJ116" s="41"/>
    </row>
    <row r="117" spans="29:36">
      <c r="AC117" s="55"/>
      <c r="AD117" s="41"/>
      <c r="AE117" s="41"/>
      <c r="AF117" s="41"/>
      <c r="AG117" s="41"/>
      <c r="AH117" s="41"/>
      <c r="AI117" s="41"/>
      <c r="AJ117" s="41"/>
    </row>
    <row r="118" spans="29:36">
      <c r="AC118" s="55"/>
      <c r="AD118" s="41"/>
      <c r="AE118" s="41"/>
      <c r="AF118" s="41"/>
      <c r="AG118" s="41"/>
      <c r="AH118" s="41"/>
      <c r="AI118" s="41"/>
      <c r="AJ118" s="41"/>
    </row>
    <row r="119" spans="29:36">
      <c r="AC119" s="55"/>
      <c r="AD119" s="41"/>
      <c r="AE119" s="41"/>
      <c r="AF119" s="41"/>
      <c r="AG119" s="41"/>
      <c r="AH119" s="41"/>
      <c r="AI119" s="41"/>
      <c r="AJ119" s="41"/>
    </row>
    <row r="120" spans="29:36">
      <c r="AC120" s="55"/>
      <c r="AD120" s="41"/>
      <c r="AE120" s="41"/>
      <c r="AF120" s="41"/>
      <c r="AG120" s="41"/>
      <c r="AH120" s="41"/>
      <c r="AI120" s="41"/>
      <c r="AJ120" s="41"/>
    </row>
    <row r="121" spans="29:36">
      <c r="AC121" s="55"/>
      <c r="AD121" s="41"/>
      <c r="AE121" s="41"/>
      <c r="AF121" s="41"/>
      <c r="AG121" s="41"/>
      <c r="AH121" s="41"/>
      <c r="AI121" s="41"/>
      <c r="AJ121" s="41"/>
    </row>
    <row r="122" spans="29:36">
      <c r="AC122" s="55"/>
      <c r="AD122" s="41"/>
      <c r="AE122" s="41"/>
      <c r="AF122" s="41"/>
      <c r="AG122" s="41"/>
      <c r="AH122" s="41"/>
      <c r="AI122" s="41"/>
      <c r="AJ122" s="41"/>
    </row>
    <row r="123" spans="29:36">
      <c r="AC123" s="55"/>
      <c r="AD123" s="41"/>
      <c r="AE123" s="41"/>
      <c r="AF123" s="41"/>
      <c r="AG123" s="41"/>
      <c r="AH123" s="41"/>
      <c r="AI123" s="41"/>
      <c r="AJ123" s="41"/>
    </row>
    <row r="124" spans="29:36">
      <c r="AC124" s="55"/>
      <c r="AD124" s="41"/>
      <c r="AE124" s="41"/>
      <c r="AF124" s="41"/>
      <c r="AG124" s="41"/>
      <c r="AH124" s="41"/>
      <c r="AI124" s="41"/>
      <c r="AJ124" s="41"/>
    </row>
    <row r="125" spans="29:36">
      <c r="AC125" s="55"/>
      <c r="AD125" s="41"/>
      <c r="AE125" s="41"/>
      <c r="AF125" s="41"/>
      <c r="AG125" s="41"/>
      <c r="AH125" s="41"/>
      <c r="AI125" s="41"/>
      <c r="AJ125" s="41"/>
    </row>
    <row r="126" spans="29:36">
      <c r="AC126" s="55"/>
      <c r="AD126" s="41"/>
      <c r="AE126" s="41"/>
      <c r="AF126" s="41"/>
      <c r="AG126" s="41"/>
      <c r="AH126" s="41"/>
      <c r="AI126" s="41"/>
      <c r="AJ126" s="41"/>
    </row>
    <row r="127" spans="29:36">
      <c r="AC127" s="55"/>
      <c r="AD127" s="41"/>
      <c r="AE127" s="41"/>
      <c r="AF127" s="41"/>
      <c r="AG127" s="41"/>
      <c r="AH127" s="41"/>
      <c r="AI127" s="41"/>
      <c r="AJ127" s="41"/>
    </row>
    <row r="128" spans="29:36">
      <c r="AC128" s="55"/>
      <c r="AD128" s="41"/>
      <c r="AE128" s="41"/>
      <c r="AF128" s="41"/>
      <c r="AG128" s="41"/>
      <c r="AH128" s="41"/>
      <c r="AI128" s="41"/>
      <c r="AJ128" s="41"/>
    </row>
    <row r="129" spans="29:36">
      <c r="AC129" s="55"/>
      <c r="AD129" s="41"/>
      <c r="AE129" s="41"/>
      <c r="AF129" s="41"/>
      <c r="AG129" s="41"/>
      <c r="AH129" s="41"/>
      <c r="AI129" s="41"/>
      <c r="AJ129" s="41"/>
    </row>
    <row r="130" spans="29:36">
      <c r="AC130" s="55"/>
      <c r="AD130" s="41"/>
      <c r="AE130" s="41"/>
      <c r="AF130" s="41"/>
      <c r="AG130" s="41"/>
      <c r="AH130" s="41"/>
      <c r="AI130" s="41"/>
      <c r="AJ130" s="41"/>
    </row>
    <row r="131" spans="29:36">
      <c r="AC131" s="55"/>
      <c r="AD131" s="41"/>
      <c r="AE131" s="41"/>
      <c r="AF131" s="41"/>
      <c r="AG131" s="41"/>
      <c r="AH131" s="41"/>
      <c r="AI131" s="41"/>
      <c r="AJ131" s="41"/>
    </row>
    <row r="132" spans="29:36">
      <c r="AC132" s="55"/>
      <c r="AD132" s="41"/>
      <c r="AE132" s="41"/>
      <c r="AF132" s="41"/>
      <c r="AG132" s="41"/>
      <c r="AH132" s="41"/>
      <c r="AI132" s="41"/>
      <c r="AJ132" s="41"/>
    </row>
    <row r="133" spans="29:36">
      <c r="AC133" s="55"/>
      <c r="AD133" s="41"/>
      <c r="AE133" s="41"/>
      <c r="AF133" s="41"/>
      <c r="AG133" s="41"/>
      <c r="AH133" s="41"/>
      <c r="AI133" s="41"/>
      <c r="AJ133" s="41"/>
    </row>
    <row r="134" spans="29:36">
      <c r="AC134" s="55"/>
      <c r="AD134" s="41"/>
      <c r="AE134" s="41"/>
      <c r="AF134" s="41"/>
      <c r="AG134" s="41"/>
      <c r="AH134" s="41"/>
      <c r="AI134" s="41"/>
      <c r="AJ134" s="41"/>
    </row>
    <row r="135" spans="29:36">
      <c r="AC135" s="55"/>
      <c r="AD135" s="41"/>
      <c r="AE135" s="41"/>
      <c r="AF135" s="41"/>
      <c r="AG135" s="41"/>
      <c r="AH135" s="41"/>
      <c r="AI135" s="41"/>
      <c r="AJ135" s="41"/>
    </row>
    <row r="136" spans="29:36">
      <c r="AC136" s="55"/>
      <c r="AD136" s="41"/>
      <c r="AE136" s="41"/>
      <c r="AF136" s="41"/>
      <c r="AG136" s="41"/>
      <c r="AH136" s="41"/>
      <c r="AI136" s="41"/>
      <c r="AJ136" s="41"/>
    </row>
    <row r="137" spans="29:36">
      <c r="AC137" s="55"/>
      <c r="AD137" s="41"/>
      <c r="AE137" s="41"/>
      <c r="AF137" s="41"/>
      <c r="AG137" s="41"/>
      <c r="AH137" s="41"/>
      <c r="AI137" s="41"/>
      <c r="AJ137" s="41"/>
    </row>
    <row r="138" spans="29:36">
      <c r="AC138" s="55"/>
      <c r="AD138" s="41"/>
      <c r="AE138" s="41"/>
      <c r="AF138" s="41"/>
      <c r="AG138" s="41"/>
      <c r="AH138" s="41"/>
      <c r="AI138" s="41"/>
      <c r="AJ138" s="41"/>
    </row>
    <row r="139" spans="29:36">
      <c r="AC139" s="55"/>
      <c r="AD139" s="41"/>
      <c r="AE139" s="41"/>
      <c r="AF139" s="41"/>
      <c r="AG139" s="41"/>
      <c r="AH139" s="41"/>
      <c r="AI139" s="41"/>
      <c r="AJ139" s="41"/>
    </row>
    <row r="140" spans="29:36">
      <c r="AC140" s="55"/>
      <c r="AD140" s="41"/>
      <c r="AE140" s="41"/>
      <c r="AF140" s="41"/>
      <c r="AG140" s="41"/>
      <c r="AH140" s="41"/>
      <c r="AI140" s="41"/>
      <c r="AJ140" s="41"/>
    </row>
    <row r="141" spans="29:36">
      <c r="AC141" s="55"/>
      <c r="AD141" s="41"/>
      <c r="AE141" s="41"/>
      <c r="AF141" s="41"/>
      <c r="AG141" s="41"/>
      <c r="AH141" s="41"/>
      <c r="AI141" s="41"/>
      <c r="AJ141" s="41"/>
    </row>
    <row r="142" spans="29:36">
      <c r="AC142" s="55"/>
      <c r="AD142" s="41"/>
      <c r="AE142" s="41"/>
      <c r="AF142" s="41"/>
      <c r="AG142" s="41"/>
      <c r="AH142" s="41"/>
      <c r="AI142" s="41"/>
      <c r="AJ142" s="41"/>
    </row>
    <row r="143" spans="29:36">
      <c r="AC143" s="55"/>
      <c r="AD143" s="41"/>
      <c r="AE143" s="41"/>
      <c r="AF143" s="41"/>
      <c r="AG143" s="41"/>
      <c r="AH143" s="41"/>
      <c r="AI143" s="41"/>
      <c r="AJ143" s="41"/>
    </row>
    <row r="144" spans="29:36">
      <c r="AC144" s="55"/>
      <c r="AD144" s="41"/>
      <c r="AE144" s="41"/>
      <c r="AF144" s="41"/>
      <c r="AG144" s="41"/>
      <c r="AH144" s="41"/>
      <c r="AI144" s="41"/>
      <c r="AJ144" s="41"/>
    </row>
    <row r="145" spans="29:36">
      <c r="AC145" s="55"/>
      <c r="AD145" s="41"/>
      <c r="AE145" s="41"/>
      <c r="AF145" s="41"/>
      <c r="AG145" s="41"/>
      <c r="AH145" s="41"/>
      <c r="AI145" s="41"/>
      <c r="AJ145" s="41"/>
    </row>
    <row r="146" spans="29:36">
      <c r="AC146" s="55"/>
      <c r="AD146" s="41"/>
      <c r="AE146" s="41"/>
      <c r="AF146" s="41"/>
      <c r="AG146" s="41"/>
      <c r="AH146" s="41"/>
      <c r="AI146" s="41"/>
      <c r="AJ146" s="41"/>
    </row>
    <row r="147" spans="29:36">
      <c r="AC147" s="55"/>
      <c r="AD147" s="41"/>
      <c r="AE147" s="41"/>
      <c r="AF147" s="41"/>
      <c r="AG147" s="41"/>
      <c r="AH147" s="41"/>
      <c r="AI147" s="41"/>
      <c r="AJ147" s="41"/>
    </row>
    <row r="148" spans="29:36">
      <c r="AC148" s="55"/>
      <c r="AD148" s="41"/>
      <c r="AE148" s="41"/>
      <c r="AF148" s="41"/>
      <c r="AG148" s="41"/>
      <c r="AH148" s="41"/>
      <c r="AI148" s="41"/>
      <c r="AJ148" s="41"/>
    </row>
    <row r="149" spans="29:36">
      <c r="AC149" s="55"/>
      <c r="AD149" s="41"/>
      <c r="AE149" s="41"/>
      <c r="AF149" s="41"/>
      <c r="AG149" s="41"/>
      <c r="AH149" s="41"/>
      <c r="AI149" s="41"/>
      <c r="AJ149" s="41"/>
    </row>
    <row r="150" spans="29:36">
      <c r="AC150" s="55"/>
      <c r="AD150" s="41"/>
      <c r="AE150" s="41"/>
      <c r="AF150" s="41"/>
      <c r="AG150" s="41"/>
      <c r="AH150" s="41"/>
      <c r="AI150" s="41"/>
      <c r="AJ150" s="41"/>
    </row>
    <row r="151" spans="29:36">
      <c r="AC151" s="55"/>
      <c r="AD151" s="41"/>
      <c r="AE151" s="41"/>
      <c r="AF151" s="41"/>
      <c r="AG151" s="41"/>
      <c r="AH151" s="41"/>
      <c r="AI151" s="41"/>
      <c r="AJ151" s="41"/>
    </row>
    <row r="152" spans="29:36">
      <c r="AC152" s="55"/>
      <c r="AD152" s="41"/>
      <c r="AE152" s="41"/>
      <c r="AF152" s="41"/>
      <c r="AG152" s="41"/>
      <c r="AH152" s="41"/>
      <c r="AI152" s="41"/>
      <c r="AJ152" s="41"/>
    </row>
    <row r="153" spans="29:36">
      <c r="AC153" s="55"/>
      <c r="AD153" s="41"/>
      <c r="AE153" s="41"/>
      <c r="AF153" s="41"/>
      <c r="AG153" s="41"/>
      <c r="AH153" s="41"/>
      <c r="AI153" s="41"/>
      <c r="AJ153" s="41"/>
    </row>
    <row r="154" spans="29:36">
      <c r="AC154" s="55"/>
      <c r="AD154" s="41"/>
      <c r="AE154" s="41"/>
      <c r="AF154" s="41"/>
      <c r="AG154" s="41"/>
      <c r="AH154" s="41"/>
      <c r="AI154" s="41"/>
      <c r="AJ154" s="41"/>
    </row>
    <row r="155" spans="29:36">
      <c r="AC155" s="55"/>
      <c r="AD155" s="41"/>
      <c r="AE155" s="41"/>
      <c r="AF155" s="41"/>
      <c r="AG155" s="41"/>
      <c r="AH155" s="41"/>
      <c r="AI155" s="41"/>
      <c r="AJ155" s="41"/>
    </row>
    <row r="156" spans="29:36">
      <c r="AC156" s="55"/>
      <c r="AD156" s="41"/>
      <c r="AE156" s="41"/>
      <c r="AF156" s="41"/>
      <c r="AG156" s="41"/>
      <c r="AH156" s="41"/>
      <c r="AI156" s="41"/>
      <c r="AJ156" s="41"/>
    </row>
    <row r="157" spans="29:36">
      <c r="AC157" s="55"/>
      <c r="AD157" s="41"/>
      <c r="AE157" s="41"/>
      <c r="AF157" s="41"/>
      <c r="AG157" s="41"/>
      <c r="AH157" s="41"/>
      <c r="AI157" s="41"/>
      <c r="AJ157" s="41"/>
    </row>
    <row r="158" spans="29:36">
      <c r="AC158" s="55"/>
      <c r="AD158" s="41"/>
      <c r="AE158" s="41"/>
      <c r="AF158" s="41"/>
      <c r="AG158" s="41"/>
      <c r="AH158" s="41"/>
      <c r="AI158" s="41"/>
      <c r="AJ158" s="41"/>
    </row>
    <row r="159" spans="29:36">
      <c r="AC159" s="55"/>
      <c r="AD159" s="41"/>
      <c r="AE159" s="41"/>
      <c r="AF159" s="41"/>
      <c r="AG159" s="41"/>
      <c r="AH159" s="41"/>
      <c r="AI159" s="41"/>
      <c r="AJ159" s="41"/>
    </row>
    <row r="160" spans="29:36">
      <c r="AC160" s="55"/>
      <c r="AD160" s="41"/>
      <c r="AE160" s="41"/>
      <c r="AF160" s="41"/>
      <c r="AG160" s="41"/>
      <c r="AH160" s="41"/>
      <c r="AI160" s="41"/>
      <c r="AJ160" s="41"/>
    </row>
    <row r="161" spans="29:36">
      <c r="AC161" s="55"/>
      <c r="AD161" s="41"/>
      <c r="AE161" s="41"/>
      <c r="AF161" s="41"/>
      <c r="AG161" s="41"/>
      <c r="AH161" s="41"/>
      <c r="AI161" s="41"/>
      <c r="AJ161" s="41"/>
    </row>
    <row r="162" spans="29:36">
      <c r="AC162" s="55"/>
      <c r="AD162" s="41"/>
      <c r="AE162" s="41"/>
      <c r="AF162" s="41"/>
      <c r="AG162" s="41"/>
      <c r="AH162" s="41"/>
      <c r="AI162" s="41"/>
      <c r="AJ162" s="41"/>
    </row>
    <row r="163" spans="29:36">
      <c r="AC163" s="55"/>
      <c r="AD163" s="41"/>
      <c r="AE163" s="41"/>
      <c r="AF163" s="41"/>
      <c r="AG163" s="41"/>
      <c r="AH163" s="41"/>
      <c r="AI163" s="41"/>
      <c r="AJ163" s="41"/>
    </row>
    <row r="164" spans="29:36">
      <c r="AC164" s="55"/>
      <c r="AD164" s="41"/>
      <c r="AE164" s="41"/>
      <c r="AF164" s="41"/>
      <c r="AG164" s="41"/>
      <c r="AH164" s="41"/>
      <c r="AI164" s="41"/>
      <c r="AJ164" s="41"/>
    </row>
    <row r="165" spans="29:36">
      <c r="AC165" s="55"/>
      <c r="AD165" s="41"/>
      <c r="AE165" s="41"/>
      <c r="AF165" s="41"/>
      <c r="AG165" s="41"/>
      <c r="AH165" s="41"/>
      <c r="AI165" s="41"/>
      <c r="AJ165" s="41"/>
    </row>
    <row r="166" spans="29:36">
      <c r="AC166" s="55"/>
      <c r="AD166" s="41"/>
      <c r="AE166" s="41"/>
      <c r="AF166" s="41"/>
      <c r="AG166" s="41"/>
      <c r="AH166" s="41"/>
      <c r="AI166" s="41"/>
      <c r="AJ166" s="41"/>
    </row>
    <row r="167" spans="29:36">
      <c r="AC167" s="55"/>
      <c r="AD167" s="41"/>
      <c r="AE167" s="41"/>
      <c r="AF167" s="41"/>
      <c r="AG167" s="41"/>
      <c r="AH167" s="41"/>
      <c r="AI167" s="41"/>
      <c r="AJ167" s="41"/>
    </row>
    <row r="168" spans="29:36">
      <c r="AC168" s="55"/>
      <c r="AD168" s="41"/>
      <c r="AE168" s="41"/>
      <c r="AF168" s="41"/>
      <c r="AG168" s="41"/>
      <c r="AH168" s="41"/>
      <c r="AI168" s="41"/>
      <c r="AJ168" s="41"/>
    </row>
    <row r="169" spans="29:36">
      <c r="AC169" s="55"/>
      <c r="AD169" s="41"/>
      <c r="AE169" s="41"/>
      <c r="AF169" s="41"/>
      <c r="AG169" s="41"/>
      <c r="AH169" s="41"/>
      <c r="AI169" s="41"/>
      <c r="AJ169" s="41"/>
    </row>
    <row r="170" spans="29:36">
      <c r="AC170" s="55"/>
      <c r="AD170" s="41"/>
      <c r="AE170" s="41"/>
      <c r="AF170" s="41"/>
      <c r="AG170" s="41"/>
      <c r="AH170" s="41"/>
      <c r="AI170" s="41"/>
      <c r="AJ170" s="41"/>
    </row>
    <row r="171" spans="29:36">
      <c r="AC171" s="55"/>
      <c r="AD171" s="41"/>
      <c r="AE171" s="41"/>
      <c r="AF171" s="41"/>
      <c r="AG171" s="41"/>
      <c r="AH171" s="41"/>
      <c r="AI171" s="41"/>
      <c r="AJ171" s="41"/>
    </row>
    <row r="172" spans="29:36">
      <c r="AC172" s="55"/>
      <c r="AD172" s="41"/>
      <c r="AE172" s="41"/>
      <c r="AF172" s="41"/>
      <c r="AG172" s="41"/>
      <c r="AH172" s="41"/>
      <c r="AI172" s="41"/>
      <c r="AJ172" s="41"/>
    </row>
    <row r="173" spans="29:36">
      <c r="AC173" s="55"/>
      <c r="AD173" s="41"/>
      <c r="AE173" s="41"/>
      <c r="AF173" s="41"/>
      <c r="AG173" s="41"/>
      <c r="AH173" s="41"/>
      <c r="AI173" s="41"/>
      <c r="AJ173" s="41"/>
    </row>
    <row r="174" spans="29:36">
      <c r="AC174" s="55"/>
      <c r="AD174" s="41"/>
      <c r="AE174" s="41"/>
      <c r="AF174" s="41"/>
      <c r="AG174" s="41"/>
      <c r="AH174" s="41"/>
      <c r="AI174" s="41"/>
      <c r="AJ174" s="41"/>
    </row>
    <row r="175" spans="29:36">
      <c r="AC175" s="55"/>
      <c r="AD175" s="41"/>
      <c r="AE175" s="41"/>
      <c r="AF175" s="41"/>
      <c r="AG175" s="41"/>
      <c r="AH175" s="41"/>
      <c r="AI175" s="41"/>
      <c r="AJ175" s="41"/>
    </row>
    <row r="176" spans="29:36">
      <c r="AC176" s="55"/>
      <c r="AD176" s="41"/>
      <c r="AE176" s="41"/>
      <c r="AF176" s="41"/>
      <c r="AG176" s="41"/>
      <c r="AH176" s="41"/>
      <c r="AI176" s="41"/>
      <c r="AJ176" s="41"/>
    </row>
    <row r="177" spans="29:36">
      <c r="AC177" s="55"/>
      <c r="AD177" s="41"/>
      <c r="AE177" s="41"/>
      <c r="AF177" s="41"/>
      <c r="AG177" s="41"/>
      <c r="AH177" s="41"/>
      <c r="AI177" s="41"/>
      <c r="AJ177" s="41"/>
    </row>
    <row r="178" spans="29:36">
      <c r="AC178" s="55"/>
      <c r="AD178" s="41"/>
      <c r="AE178" s="41"/>
      <c r="AF178" s="41"/>
      <c r="AG178" s="41"/>
      <c r="AH178" s="41"/>
      <c r="AI178" s="41"/>
      <c r="AJ178" s="41"/>
    </row>
    <row r="179" spans="29:36">
      <c r="AC179" s="55"/>
      <c r="AD179" s="41"/>
      <c r="AE179" s="41"/>
      <c r="AF179" s="41"/>
      <c r="AG179" s="41"/>
      <c r="AH179" s="41"/>
      <c r="AI179" s="41"/>
      <c r="AJ179" s="41"/>
    </row>
    <row r="180" spans="29:36">
      <c r="AC180" s="55"/>
      <c r="AD180" s="41"/>
      <c r="AE180" s="41"/>
      <c r="AF180" s="41"/>
      <c r="AG180" s="41"/>
      <c r="AH180" s="41"/>
      <c r="AI180" s="41"/>
      <c r="AJ180" s="41"/>
    </row>
    <row r="181" spans="29:36">
      <c r="AC181" s="55"/>
      <c r="AD181" s="41"/>
      <c r="AE181" s="41"/>
      <c r="AF181" s="41"/>
      <c r="AG181" s="41"/>
      <c r="AH181" s="41"/>
      <c r="AI181" s="41"/>
      <c r="AJ181" s="41"/>
    </row>
    <row r="182" spans="29:36">
      <c r="AC182" s="55"/>
      <c r="AD182" s="41"/>
      <c r="AE182" s="41"/>
      <c r="AF182" s="41"/>
      <c r="AG182" s="41"/>
      <c r="AH182" s="41"/>
      <c r="AI182" s="41"/>
      <c r="AJ182" s="41"/>
    </row>
    <row r="183" spans="29:36">
      <c r="AC183" s="55"/>
      <c r="AD183" s="41"/>
      <c r="AE183" s="41"/>
      <c r="AF183" s="41"/>
      <c r="AG183" s="41"/>
      <c r="AH183" s="41"/>
      <c r="AI183" s="41"/>
      <c r="AJ183" s="41"/>
    </row>
    <row r="184" spans="29:36">
      <c r="AC184" s="55"/>
      <c r="AD184" s="41"/>
      <c r="AE184" s="41"/>
      <c r="AF184" s="41"/>
      <c r="AG184" s="41"/>
      <c r="AH184" s="41"/>
      <c r="AI184" s="41"/>
      <c r="AJ184" s="41"/>
    </row>
    <row r="185" spans="29:36">
      <c r="AC185" s="55"/>
      <c r="AD185" s="41"/>
      <c r="AE185" s="41"/>
      <c r="AF185" s="41"/>
      <c r="AG185" s="41"/>
      <c r="AH185" s="41"/>
      <c r="AI185" s="41"/>
      <c r="AJ185" s="41"/>
    </row>
    <row r="186" spans="29:36">
      <c r="AC186" s="55"/>
      <c r="AD186" s="41"/>
      <c r="AE186" s="41"/>
      <c r="AF186" s="41"/>
      <c r="AG186" s="41"/>
      <c r="AH186" s="41"/>
      <c r="AI186" s="41"/>
      <c r="AJ186" s="41"/>
    </row>
    <row r="187" spans="29:36">
      <c r="AC187" s="55"/>
      <c r="AD187" s="41"/>
      <c r="AE187" s="41"/>
      <c r="AF187" s="41"/>
      <c r="AG187" s="41"/>
      <c r="AH187" s="41"/>
      <c r="AI187" s="41"/>
      <c r="AJ187" s="41"/>
    </row>
    <row r="188" spans="29:36">
      <c r="AC188" s="55"/>
      <c r="AD188" s="41"/>
      <c r="AE188" s="41"/>
      <c r="AF188" s="41"/>
      <c r="AG188" s="41"/>
      <c r="AH188" s="41"/>
      <c r="AI188" s="41"/>
      <c r="AJ188" s="41"/>
    </row>
    <row r="189" spans="29:36">
      <c r="AC189" s="55"/>
      <c r="AD189" s="41"/>
      <c r="AE189" s="41"/>
      <c r="AF189" s="41"/>
      <c r="AG189" s="41"/>
      <c r="AH189" s="41"/>
      <c r="AI189" s="41"/>
      <c r="AJ189" s="41"/>
    </row>
    <row r="190" spans="29:36">
      <c r="AC190" s="55"/>
      <c r="AD190" s="41"/>
      <c r="AE190" s="41"/>
      <c r="AF190" s="41"/>
      <c r="AG190" s="41"/>
      <c r="AH190" s="41"/>
      <c r="AI190" s="41"/>
      <c r="AJ190" s="41"/>
    </row>
    <row r="191" spans="29:36">
      <c r="AC191" s="55"/>
      <c r="AD191" s="41"/>
      <c r="AE191" s="41"/>
      <c r="AF191" s="41"/>
      <c r="AG191" s="41"/>
      <c r="AH191" s="41"/>
      <c r="AI191" s="41"/>
      <c r="AJ191" s="41"/>
    </row>
    <row r="192" spans="29:36">
      <c r="AC192" s="55"/>
      <c r="AD192" s="41"/>
      <c r="AE192" s="41"/>
      <c r="AF192" s="41"/>
      <c r="AG192" s="41"/>
      <c r="AH192" s="41"/>
      <c r="AI192" s="41"/>
      <c r="AJ192" s="41"/>
    </row>
    <row r="193" spans="29:36">
      <c r="AC193" s="55"/>
      <c r="AD193" s="41"/>
      <c r="AE193" s="41"/>
      <c r="AF193" s="41"/>
      <c r="AG193" s="41"/>
      <c r="AH193" s="41"/>
      <c r="AI193" s="41"/>
      <c r="AJ193" s="41"/>
    </row>
    <row r="194" spans="29:36">
      <c r="AC194" s="55"/>
      <c r="AD194" s="41"/>
      <c r="AE194" s="41"/>
      <c r="AF194" s="41"/>
      <c r="AG194" s="41"/>
      <c r="AH194" s="41"/>
      <c r="AI194" s="41"/>
      <c r="AJ194" s="41"/>
    </row>
    <row r="1040067" spans="3:22">
      <c r="C1040067" s="83"/>
      <c r="D1040067" s="84"/>
      <c r="E1040067" s="84"/>
      <c r="F1040067" s="84"/>
      <c r="G1040067" s="84"/>
      <c r="H1040067" s="84"/>
      <c r="I1040067" s="84"/>
      <c r="J1040067" s="84"/>
      <c r="K1040067" s="84"/>
      <c r="L1040067" s="84"/>
      <c r="Q1040067" s="84"/>
      <c r="R1040067" s="84"/>
      <c r="S1040067" s="84"/>
      <c r="T1040067" s="84"/>
      <c r="U1040067" s="84"/>
      <c r="V1040067" s="84"/>
    </row>
    <row r="1040068" spans="3:22">
      <c r="C1040068" s="83"/>
      <c r="D1040068" s="84"/>
      <c r="E1040068" s="84"/>
      <c r="F1040068" s="84"/>
      <c r="G1040068" s="84"/>
      <c r="H1040068" s="84"/>
      <c r="I1040068" s="84"/>
      <c r="J1040068" s="84"/>
      <c r="K1040068" s="84"/>
      <c r="L1040068" s="84"/>
      <c r="Q1040068" s="84"/>
      <c r="R1040068" s="84"/>
      <c r="S1040068" s="84"/>
      <c r="T1040068" s="84"/>
      <c r="U1040068" s="84"/>
      <c r="V1040068" s="84"/>
    </row>
    <row r="1040069" spans="3:22">
      <c r="C1040069" s="83"/>
      <c r="D1040069" s="84"/>
      <c r="E1040069" s="84"/>
      <c r="F1040069" s="84"/>
      <c r="G1040069" s="84"/>
      <c r="H1040069" s="84"/>
      <c r="I1040069" s="84"/>
      <c r="J1040069" s="84"/>
      <c r="K1040069" s="84"/>
      <c r="L1040069" s="84"/>
      <c r="Q1040069" s="84"/>
      <c r="R1040069" s="84"/>
      <c r="S1040069" s="84"/>
      <c r="T1040069" s="84"/>
      <c r="U1040069" s="84"/>
      <c r="V1040069" s="84"/>
    </row>
    <row r="1040070" spans="3:22">
      <c r="C1040070" s="83"/>
      <c r="D1040070" s="84"/>
      <c r="E1040070" s="84"/>
      <c r="F1040070" s="84"/>
      <c r="G1040070" s="84"/>
      <c r="H1040070" s="84"/>
      <c r="I1040070" s="84"/>
      <c r="J1040070" s="84"/>
      <c r="K1040070" s="84"/>
      <c r="L1040070" s="84"/>
      <c r="Q1040070" s="84"/>
      <c r="R1040070" s="84"/>
      <c r="S1040070" s="84"/>
      <c r="T1040070" s="84"/>
      <c r="U1040070" s="84"/>
      <c r="V1040070" s="84"/>
    </row>
    <row r="1040071" spans="3:22">
      <c r="C1040071" s="83"/>
      <c r="D1040071" s="84"/>
      <c r="E1040071" s="84"/>
      <c r="F1040071" s="84"/>
      <c r="G1040071" s="84"/>
      <c r="H1040071" s="84"/>
      <c r="I1040071" s="84"/>
      <c r="J1040071" s="84"/>
      <c r="K1040071" s="84"/>
      <c r="L1040071" s="84"/>
      <c r="Q1040071" s="84"/>
      <c r="R1040071" s="84"/>
      <c r="S1040071" s="84"/>
      <c r="T1040071" s="84"/>
      <c r="U1040071" s="84"/>
      <c r="V1040071" s="84"/>
    </row>
    <row r="1040072" spans="3:22">
      <c r="C1040072" s="83"/>
      <c r="D1040072" s="84"/>
      <c r="E1040072" s="84"/>
      <c r="F1040072" s="84"/>
      <c r="G1040072" s="84"/>
      <c r="H1040072" s="84"/>
      <c r="I1040072" s="84"/>
      <c r="J1040072" s="84"/>
      <c r="K1040072" s="84"/>
      <c r="L1040072" s="84"/>
      <c r="Q1040072" s="84"/>
      <c r="R1040072" s="84"/>
      <c r="S1040072" s="84"/>
      <c r="T1040072" s="84"/>
      <c r="U1040072" s="84"/>
      <c r="V1040072" s="84"/>
    </row>
    <row r="1040073" spans="3:22">
      <c r="C1040073" s="83"/>
      <c r="D1040073" s="84"/>
      <c r="E1040073" s="84"/>
      <c r="F1040073" s="84"/>
      <c r="G1040073" s="84"/>
      <c r="H1040073" s="84"/>
      <c r="I1040073" s="84"/>
      <c r="J1040073" s="84"/>
      <c r="K1040073" s="84"/>
      <c r="L1040073" s="84"/>
      <c r="Q1040073" s="84"/>
      <c r="R1040073" s="84"/>
      <c r="S1040073" s="84"/>
      <c r="T1040073" s="84"/>
      <c r="U1040073" s="84"/>
      <c r="V1040073" s="84"/>
    </row>
    <row r="1040074" spans="3:22" ht="13.15">
      <c r="C1040074" s="135" t="s">
        <v>37</v>
      </c>
      <c r="D1040074" s="135"/>
      <c r="E1040074" s="135"/>
      <c r="F1040074" s="135"/>
      <c r="G1040074" s="135"/>
      <c r="H1040074" s="135"/>
      <c r="I1040074" s="135"/>
      <c r="J1040074" s="84"/>
      <c r="K1040074" s="84"/>
      <c r="L1040074" s="84"/>
      <c r="T1040074" s="84"/>
      <c r="U1040074" s="84"/>
      <c r="V1040074" s="84"/>
    </row>
    <row r="1040075" spans="3:22" ht="13.15">
      <c r="C1040075" s="87">
        <v>0.01</v>
      </c>
      <c r="D1040075" s="88">
        <v>1.5</v>
      </c>
      <c r="E1040075" s="88">
        <v>2.5</v>
      </c>
      <c r="F1040075" s="88">
        <v>4</v>
      </c>
      <c r="G1040075" s="88">
        <v>2.5</v>
      </c>
      <c r="H1040075" s="88">
        <v>4</v>
      </c>
      <c r="I1040075" s="88">
        <v>6.5</v>
      </c>
      <c r="J1040075" s="84"/>
      <c r="K1040075" s="84"/>
      <c r="L1040075" s="84"/>
    </row>
    <row r="1040076" spans="3:22" ht="13.15">
      <c r="C1040076" s="83" t="e">
        <f>IF('Planilla Muestreo N°1'!$Y$12="N",VLOOKUP(#REF!,Tablas!$B29:D44,C1040078,FALSE),IF('Planilla Muestreo N°1'!$Y$12="E",VLOOKUP(#REF!,Tablas!$B52:D67,C1040078,FALSE),VLOOKUP(#REF!,Tablas!$B75:D90,C1040078,FALSE)))</f>
        <v>#REF!</v>
      </c>
      <c r="D1040076" s="86" t="e">
        <f>IF('Planilla Muestreo N°1'!$Y$12="N",VLOOKUP(#REF!,Tablas!$B29:F44,D1040078,FALSE),IF('Planilla Muestreo N°1'!$Y$12="E",VLOOKUP(#REF!,Tablas!$B52:F67,D1040078,FALSE),VLOOKUP(#REF!,Tablas!$B75:F90,D1040078,FALSE)))</f>
        <v>#REF!</v>
      </c>
      <c r="E1040076" s="86" t="e">
        <f>IF('Planilla Muestreo N°1'!$Y$12="N",VLOOKUP(#REF!,Tablas!$B29:G44,E1040078,FALSE),IF('Planilla Muestreo N°1'!$Y$12="E",VLOOKUP(#REF!,Tablas!$B52:G67,E1040078,FALSE),VLOOKUP(#REF!,Tablas!$B75:G90,E1040078,FALSE)))</f>
        <v>#REF!</v>
      </c>
      <c r="F1040076" s="86" t="e">
        <f>IF('Planilla Muestreo N°1'!$Y$12="N",VLOOKUP(#REF!,Tablas!$B29:H44,F1040078,FALSE),IF('Planilla Muestreo N°1'!$Y$12="E",VLOOKUP(#REF!,Tablas!$B52:H67,F1040078,FALSE),VLOOKUP(#REF!,Tablas!$B75:H90,F1040078,FALSE)))</f>
        <v>#REF!</v>
      </c>
      <c r="G1040076" s="86" t="e">
        <f>IF('Planilla Muestreo N°1'!$Y$12="N",VLOOKUP(#REF!,Tablas!$B29:R44,G1040078,FALSE),IF('Planilla Muestreo N°1'!$Y$12="E",VLOOKUP(#REF!,Tablas!$B52:R67,G1040078,FALSE),VLOOKUP(#REF!,Tablas!$B75:R90,G1040078,FALSE)))</f>
        <v>#REF!</v>
      </c>
      <c r="H1040076" s="86" t="e">
        <f>IF('Planilla Muestreo N°1'!$Y$12="N",VLOOKUP(#REF!,Tablas!$B29:S44,H1040078,FALSE),IF('Planilla Muestreo N°1'!$Y$12="E",VLOOKUP(#REF!,Tablas!$B52:S67,H1040078,FALSE),VLOOKUP(#REF!,Tablas!$B75:S90,H1040078,FALSE)))</f>
        <v>#REF!</v>
      </c>
      <c r="I1040076" s="86" t="e">
        <f>IF('Planilla Muestreo N°1'!$Y$12="N",VLOOKUP(#REF!,Tablas!$B29:T44,I1040078,FALSE),IF('Planilla Muestreo N°1'!$Y$12="E",VLOOKUP(#REF!,Tablas!$B52:T67,I1040078,FALSE),VLOOKUP(#REF!,Tablas!$B75:T90,I1040078,FALSE)))</f>
        <v>#REF!</v>
      </c>
      <c r="J1040076" s="84"/>
      <c r="K1040076" s="84"/>
      <c r="L1040076" s="84"/>
    </row>
    <row r="1040077" spans="3:22">
      <c r="C1040077" s="83"/>
      <c r="D1040077" s="84"/>
      <c r="E1040077" s="84"/>
      <c r="F1040077" s="84"/>
      <c r="G1040077" s="84"/>
      <c r="H1040077" s="84"/>
      <c r="I1040077" s="84"/>
      <c r="J1040077" s="84"/>
      <c r="K1040077" s="84"/>
      <c r="L1040077" s="84"/>
    </row>
    <row r="1040078" spans="3:22">
      <c r="C1040078" s="89">
        <v>3</v>
      </c>
      <c r="D1040078" s="90">
        <v>5</v>
      </c>
      <c r="E1040078" s="90">
        <v>6</v>
      </c>
      <c r="F1040078" s="90">
        <v>7</v>
      </c>
      <c r="G1040078" s="90">
        <v>6</v>
      </c>
      <c r="H1040078" s="90">
        <v>7</v>
      </c>
      <c r="I1040078" s="90">
        <v>8</v>
      </c>
      <c r="J1040078" s="84"/>
      <c r="K1040078" s="84"/>
      <c r="L1040078" s="84"/>
    </row>
    <row r="1040079" spans="3:22">
      <c r="C1040079" s="83"/>
      <c r="D1040079" s="84"/>
      <c r="E1040079" s="84"/>
      <c r="F1040079" s="84"/>
      <c r="J1040079" s="84"/>
      <c r="K1040079" s="84"/>
      <c r="L1040079" s="84"/>
      <c r="M1040079" s="84"/>
      <c r="N1040079" s="84"/>
      <c r="O1040079" s="84"/>
    </row>
    <row r="1040080" spans="3:22">
      <c r="C1040080" s="83"/>
      <c r="D1040080" s="84"/>
      <c r="E1040080" s="84"/>
      <c r="F1040080" s="84"/>
      <c r="G1040080" s="84"/>
      <c r="H1040080" s="84"/>
      <c r="I1040080" s="84"/>
      <c r="J1040080" s="84"/>
      <c r="K1040080" s="84"/>
      <c r="L1040080" s="84"/>
      <c r="Q1040080" s="84"/>
      <c r="R1040080" s="84"/>
      <c r="S1040080" s="84"/>
      <c r="T1040080" s="84"/>
      <c r="U1040080" s="84"/>
      <c r="V1040080" s="84"/>
    </row>
    <row r="1040081" spans="3:22">
      <c r="C1040081" s="83"/>
      <c r="D1040081" s="84"/>
      <c r="E1040081" s="84"/>
      <c r="F1040081" s="84"/>
      <c r="G1040081" s="84"/>
      <c r="H1040081" s="84"/>
      <c r="I1040081" s="84"/>
      <c r="J1040081" s="84"/>
      <c r="K1040081" s="84"/>
      <c r="L1040081" s="84"/>
      <c r="Q1040081" s="84"/>
      <c r="R1040081" s="84"/>
      <c r="S1040081" s="84"/>
      <c r="T1040081" s="84"/>
      <c r="U1040081" s="84"/>
      <c r="V1040081" s="84"/>
    </row>
    <row r="1040082" spans="3:22">
      <c r="C1040082" s="83"/>
      <c r="D1040082" s="84"/>
      <c r="E1040082" s="84"/>
      <c r="F1040082" s="84"/>
      <c r="G1040082" s="84"/>
      <c r="H1040082" s="84"/>
      <c r="I1040082" s="84"/>
      <c r="J1040082" s="84"/>
      <c r="K1040082" s="84"/>
      <c r="L1040082" s="84"/>
      <c r="Q1040082" s="84"/>
      <c r="R1040082" s="84"/>
      <c r="S1040082" s="84"/>
      <c r="T1040082" s="84"/>
      <c r="U1040082" s="84"/>
      <c r="V1040082" s="84"/>
    </row>
    <row r="1040083" spans="3:22">
      <c r="C1040083" s="83"/>
      <c r="D1040083" s="84"/>
      <c r="E1040083" s="84"/>
      <c r="F1040083" s="84"/>
      <c r="G1040083" s="84"/>
      <c r="H1040083" s="84"/>
      <c r="I1040083" s="84"/>
      <c r="J1040083" s="84"/>
      <c r="K1040083" s="84"/>
      <c r="L1040083" s="84"/>
      <c r="Q1040083" s="84"/>
      <c r="R1040083" s="84"/>
      <c r="S1040083" s="84"/>
      <c r="T1040083" s="84"/>
      <c r="U1040083" s="84"/>
      <c r="V1040083" s="84"/>
    </row>
    <row r="1040084" spans="3:22">
      <c r="C1040084" s="83"/>
      <c r="D1040084" s="84"/>
      <c r="E1040084" s="84"/>
      <c r="F1040084" s="84"/>
      <c r="G1040084" s="84"/>
      <c r="H1040084" s="84"/>
      <c r="I1040084" s="84"/>
      <c r="J1040084" s="84"/>
      <c r="K1040084" s="84"/>
      <c r="L1040084" s="84"/>
      <c r="Q1040084" s="84"/>
      <c r="R1040084" s="84"/>
      <c r="S1040084" s="84"/>
      <c r="T1040084" s="84"/>
      <c r="U1040084" s="84"/>
      <c r="V1040084" s="84"/>
    </row>
    <row r="1040085" spans="3:22">
      <c r="C1040085" s="83"/>
      <c r="D1040085" s="84"/>
      <c r="E1040085" s="84"/>
      <c r="F1040085" s="84"/>
      <c r="G1040085" s="84"/>
      <c r="H1040085" s="84"/>
      <c r="I1040085" s="84"/>
      <c r="J1040085" s="84"/>
      <c r="K1040085" s="84"/>
      <c r="L1040085" s="84"/>
      <c r="Q1040085" s="84"/>
      <c r="R1040085" s="84"/>
      <c r="S1040085" s="84"/>
      <c r="T1040085" s="84"/>
      <c r="U1040085" s="84"/>
      <c r="V1040085" s="84"/>
    </row>
    <row r="1040086" spans="3:22">
      <c r="C1040086" s="83"/>
      <c r="D1040086" s="84"/>
      <c r="E1040086" s="84"/>
      <c r="F1040086" s="84"/>
      <c r="G1040086" s="84"/>
      <c r="H1040086" s="84"/>
      <c r="I1040086" s="84"/>
      <c r="J1040086" s="84"/>
      <c r="K1040086" s="84"/>
      <c r="L1040086" s="84"/>
      <c r="Q1040086" s="84"/>
      <c r="R1040086" s="84"/>
      <c r="S1040086" s="84"/>
      <c r="T1040086" s="84"/>
      <c r="U1040086" s="84"/>
      <c r="V1040086" s="84"/>
    </row>
    <row r="1040087" spans="3:22">
      <c r="C1040087" s="83"/>
      <c r="D1040087" s="84"/>
      <c r="E1040087" s="84"/>
      <c r="F1040087" s="84"/>
      <c r="G1040087" s="84"/>
      <c r="H1040087" s="84"/>
      <c r="I1040087" s="84"/>
      <c r="J1040087" s="84"/>
      <c r="K1040087" s="84"/>
      <c r="L1040087" s="84"/>
      <c r="Q1040087" s="84"/>
      <c r="R1040087" s="84"/>
      <c r="S1040087" s="84"/>
      <c r="T1040087" s="84"/>
      <c r="U1040087" s="84"/>
      <c r="V1040087" s="84"/>
    </row>
    <row r="1040088" spans="3:22">
      <c r="C1040088" s="83"/>
      <c r="D1040088" s="84"/>
      <c r="E1040088" s="84"/>
      <c r="F1040088" s="84"/>
      <c r="G1040088" s="84"/>
      <c r="H1040088" s="84"/>
      <c r="I1040088" s="84"/>
      <c r="J1040088" s="84"/>
      <c r="K1040088" s="84"/>
      <c r="L1040088" s="84"/>
      <c r="Q1040088" s="84"/>
      <c r="R1040088" s="84"/>
      <c r="S1040088" s="84"/>
      <c r="T1040088" s="84"/>
      <c r="U1040088" s="84"/>
      <c r="V1040088" s="84"/>
    </row>
    <row r="1040089" spans="3:22">
      <c r="C1040089" s="83"/>
      <c r="D1040089" s="84"/>
      <c r="E1040089" s="84"/>
      <c r="F1040089" s="84"/>
      <c r="G1040089" s="84"/>
      <c r="H1040089" s="84"/>
      <c r="I1040089" s="84"/>
      <c r="J1040089" s="84"/>
      <c r="K1040089" s="84"/>
      <c r="L1040089" s="84"/>
      <c r="Q1040089" s="84"/>
      <c r="R1040089" s="84"/>
      <c r="S1040089" s="84"/>
      <c r="T1040089" s="84"/>
      <c r="U1040089" s="84"/>
      <c r="V1040089" s="84"/>
    </row>
    <row r="1040090" spans="3:22">
      <c r="C1040090" s="83"/>
      <c r="D1040090" s="84"/>
      <c r="E1040090" s="84"/>
      <c r="F1040090" s="84"/>
      <c r="G1040090" s="84"/>
      <c r="H1040090" s="84"/>
      <c r="I1040090" s="84"/>
      <c r="J1040090" s="84"/>
      <c r="K1040090" s="84"/>
      <c r="L1040090" s="84"/>
      <c r="Q1040090" s="84"/>
      <c r="R1040090" s="84"/>
      <c r="S1040090" s="84"/>
      <c r="T1040090" s="84"/>
      <c r="U1040090" s="84"/>
      <c r="V1040090" s="84"/>
    </row>
    <row r="1040091" spans="3:22">
      <c r="C1040091" s="83"/>
      <c r="D1040091" s="84"/>
      <c r="E1040091" s="84"/>
      <c r="F1040091" s="84"/>
      <c r="G1040091" s="84"/>
      <c r="H1040091" s="84"/>
      <c r="I1040091" s="84"/>
      <c r="J1040091" s="84"/>
      <c r="K1040091" s="84"/>
      <c r="L1040091" s="84"/>
      <c r="Q1040091" s="84"/>
      <c r="R1040091" s="84"/>
      <c r="S1040091" s="84"/>
      <c r="T1040091" s="84"/>
      <c r="U1040091" s="84"/>
      <c r="V1040091" s="84"/>
    </row>
    <row r="1040092" spans="3:22">
      <c r="C1040092" s="83"/>
      <c r="D1040092" s="84"/>
      <c r="E1040092" s="84"/>
      <c r="F1040092" s="84"/>
      <c r="G1040092" s="84"/>
      <c r="H1040092" s="84"/>
      <c r="I1040092" s="84"/>
      <c r="J1040092" s="84"/>
      <c r="K1040092" s="84"/>
      <c r="L1040092" s="84"/>
      <c r="Q1040092" s="84"/>
      <c r="R1040092" s="84"/>
      <c r="S1040092" s="84"/>
      <c r="T1040092" s="84"/>
      <c r="U1040092" s="84"/>
      <c r="V1040092" s="84"/>
    </row>
    <row r="1040093" spans="3:22">
      <c r="C1040093" s="83"/>
      <c r="D1040093" s="84"/>
      <c r="E1040093" s="84"/>
      <c r="F1040093" s="84"/>
      <c r="G1040093" s="84"/>
      <c r="H1040093" s="84"/>
      <c r="I1040093" s="84"/>
      <c r="J1040093" s="84"/>
      <c r="K1040093" s="84"/>
      <c r="L1040093" s="84"/>
      <c r="Q1040093" s="84"/>
      <c r="R1040093" s="84"/>
      <c r="S1040093" s="84"/>
      <c r="T1040093" s="84"/>
      <c r="U1040093" s="84"/>
      <c r="V1040093" s="84"/>
    </row>
    <row r="1040094" spans="3:22">
      <c r="C1040094" s="83"/>
      <c r="D1040094" s="84"/>
      <c r="E1040094" s="84"/>
      <c r="F1040094" s="84"/>
      <c r="G1040094" s="84"/>
      <c r="H1040094" s="84"/>
      <c r="I1040094" s="84"/>
      <c r="J1040094" s="84"/>
      <c r="K1040094" s="84"/>
      <c r="L1040094" s="84"/>
      <c r="Q1040094" s="84"/>
      <c r="R1040094" s="84"/>
      <c r="S1040094" s="84"/>
      <c r="T1040094" s="84"/>
      <c r="U1040094" s="84"/>
      <c r="V1040094" s="84"/>
    </row>
    <row r="1040095" spans="3:22">
      <c r="C1040095" s="83"/>
      <c r="D1040095" s="84"/>
      <c r="E1040095" s="84"/>
      <c r="F1040095" s="84"/>
      <c r="G1040095" s="84"/>
      <c r="H1040095" s="84"/>
      <c r="I1040095" s="84"/>
      <c r="J1040095" s="84"/>
      <c r="K1040095" s="84"/>
      <c r="L1040095" s="84"/>
      <c r="Q1040095" s="84"/>
      <c r="R1040095" s="84"/>
      <c r="S1040095" s="84"/>
      <c r="T1040095" s="84"/>
      <c r="U1040095" s="84"/>
      <c r="V1040095" s="84"/>
    </row>
    <row r="1040096" spans="3:22">
      <c r="C1040096" s="83"/>
      <c r="D1040096" s="84"/>
      <c r="E1040096" s="84"/>
      <c r="F1040096" s="84"/>
      <c r="G1040096" s="84"/>
      <c r="H1040096" s="84"/>
      <c r="I1040096" s="84"/>
      <c r="J1040096" s="84"/>
      <c r="K1040096" s="84"/>
      <c r="L1040096" s="84"/>
      <c r="Q1040096" s="84"/>
      <c r="R1040096" s="84"/>
      <c r="S1040096" s="84"/>
      <c r="T1040096" s="84"/>
      <c r="U1040096" s="84"/>
      <c r="V1040096" s="84"/>
    </row>
    <row r="1040097" spans="3:22">
      <c r="C1040097" s="83"/>
      <c r="D1040097" s="84"/>
      <c r="E1040097" s="84"/>
      <c r="F1040097" s="84"/>
      <c r="G1040097" s="84"/>
      <c r="H1040097" s="84"/>
      <c r="I1040097" s="84"/>
      <c r="J1040097" s="84"/>
      <c r="K1040097" s="84"/>
      <c r="L1040097" s="84"/>
      <c r="Q1040097" s="84"/>
      <c r="R1040097" s="84"/>
      <c r="S1040097" s="84"/>
      <c r="T1040097" s="84"/>
      <c r="U1040097" s="84"/>
      <c r="V1040097" s="84"/>
    </row>
    <row r="1040098" spans="3:22">
      <c r="C1040098" s="83"/>
      <c r="D1040098" s="84"/>
      <c r="E1040098" s="84"/>
      <c r="F1040098" s="84"/>
      <c r="G1040098" s="84"/>
      <c r="H1040098" s="84"/>
      <c r="I1040098" s="84"/>
      <c r="J1040098" s="84"/>
      <c r="K1040098" s="84"/>
      <c r="L1040098" s="84"/>
      <c r="Q1040098" s="84"/>
      <c r="R1040098" s="84"/>
      <c r="S1040098" s="84"/>
      <c r="T1040098" s="84"/>
      <c r="U1040098" s="84"/>
      <c r="V1040098" s="84"/>
    </row>
    <row r="1040099" spans="3:22">
      <c r="C1040099" s="83"/>
      <c r="D1040099" s="84"/>
      <c r="E1040099" s="84"/>
      <c r="F1040099" s="84"/>
      <c r="G1040099" s="84"/>
      <c r="H1040099" s="84"/>
      <c r="I1040099" s="84"/>
      <c r="J1040099" s="84"/>
      <c r="K1040099" s="84"/>
      <c r="L1040099" s="84"/>
      <c r="Q1040099" s="84"/>
      <c r="R1040099" s="84"/>
      <c r="S1040099" s="84"/>
      <c r="T1040099" s="84"/>
      <c r="U1040099" s="84"/>
      <c r="V1040099" s="84"/>
    </row>
    <row r="1040100" spans="3:22">
      <c r="C1040100" s="83"/>
      <c r="D1040100" s="84"/>
      <c r="E1040100" s="84"/>
      <c r="F1040100" s="84"/>
      <c r="G1040100" s="84"/>
      <c r="H1040100" s="84"/>
      <c r="I1040100" s="84"/>
      <c r="J1040100" s="84"/>
      <c r="K1040100" s="84"/>
      <c r="L1040100" s="84"/>
      <c r="Q1040100" s="84"/>
      <c r="R1040100" s="84"/>
      <c r="S1040100" s="84"/>
      <c r="T1040100" s="84"/>
      <c r="U1040100" s="84"/>
      <c r="V1040100" s="84"/>
    </row>
    <row r="1040101" spans="3:22">
      <c r="C1040101" s="83"/>
      <c r="D1040101" s="84"/>
      <c r="E1040101" s="84"/>
      <c r="F1040101" s="84"/>
      <c r="G1040101" s="84"/>
      <c r="H1040101" s="84"/>
      <c r="I1040101" s="84"/>
      <c r="J1040101" s="84"/>
      <c r="K1040101" s="84"/>
      <c r="L1040101" s="84"/>
      <c r="Q1040101" s="84"/>
      <c r="R1040101" s="84"/>
      <c r="S1040101" s="84"/>
      <c r="T1040101" s="84"/>
      <c r="U1040101" s="84"/>
      <c r="V1040101" s="84"/>
    </row>
    <row r="1040102" spans="3:22">
      <c r="C1040102" s="83"/>
      <c r="D1040102" s="84"/>
      <c r="E1040102" s="84"/>
      <c r="F1040102" s="84"/>
      <c r="G1040102" s="84"/>
      <c r="H1040102" s="84"/>
      <c r="I1040102" s="84"/>
      <c r="J1040102" s="84"/>
      <c r="K1040102" s="84"/>
      <c r="L1040102" s="84"/>
      <c r="Q1040102" s="84"/>
      <c r="R1040102" s="84"/>
      <c r="S1040102" s="84"/>
      <c r="T1040102" s="84"/>
      <c r="U1040102" s="84"/>
      <c r="V1040102" s="84"/>
    </row>
    <row r="1040103" spans="3:22">
      <c r="C1040103" s="83"/>
      <c r="D1040103" s="84"/>
      <c r="E1040103" s="84"/>
      <c r="F1040103" s="84"/>
      <c r="G1040103" s="84"/>
      <c r="H1040103" s="84"/>
      <c r="I1040103" s="84"/>
      <c r="J1040103" s="84"/>
      <c r="K1040103" s="84"/>
      <c r="L1040103" s="84"/>
      <c r="Q1040103" s="84"/>
      <c r="R1040103" s="84"/>
      <c r="S1040103" s="84"/>
      <c r="T1040103" s="84"/>
      <c r="U1040103" s="84"/>
      <c r="V1040103" s="84"/>
    </row>
    <row r="1040104" spans="3:22">
      <c r="C1040104" s="83"/>
      <c r="D1040104" s="84"/>
      <c r="E1040104" s="84"/>
      <c r="F1040104" s="84"/>
      <c r="G1040104" s="84"/>
      <c r="H1040104" s="84"/>
      <c r="I1040104" s="84"/>
      <c r="J1040104" s="84"/>
      <c r="K1040104" s="84"/>
      <c r="L1040104" s="84"/>
      <c r="Q1040104" s="84"/>
      <c r="R1040104" s="84"/>
      <c r="S1040104" s="84"/>
      <c r="T1040104" s="84"/>
      <c r="U1040104" s="84"/>
      <c r="V1040104" s="84"/>
    </row>
    <row r="1040105" spans="3:22">
      <c r="C1040105" s="83"/>
      <c r="D1040105" s="84"/>
      <c r="E1040105" s="84"/>
      <c r="F1040105" s="84"/>
      <c r="G1040105" s="84"/>
      <c r="H1040105" s="84"/>
      <c r="I1040105" s="84"/>
      <c r="J1040105" s="84"/>
      <c r="K1040105" s="84"/>
      <c r="L1040105" s="84"/>
      <c r="Q1040105" s="84"/>
      <c r="R1040105" s="84"/>
      <c r="S1040105" s="84"/>
      <c r="T1040105" s="84"/>
      <c r="U1040105" s="84"/>
      <c r="V1040105" s="84"/>
    </row>
    <row r="1040106" spans="3:22">
      <c r="C1040106" s="83" t="str">
        <f>VLOOKUP('Planilla Muestreo N°1'!Y12,Tablas!B94:C96,2,FALSE)</f>
        <v>Estricta</v>
      </c>
      <c r="D1040106" s="84"/>
      <c r="E1040106" s="84"/>
      <c r="F1040106" s="84"/>
      <c r="G1040106" s="84"/>
      <c r="H1040106" s="84"/>
      <c r="I1040106" s="84"/>
      <c r="J1040106" s="84"/>
      <c r="K1040106" s="84"/>
      <c r="L1040106" s="84"/>
      <c r="Q1040106" s="84"/>
      <c r="R1040106" s="84"/>
      <c r="S1040106" s="84"/>
      <c r="T1040106" s="84"/>
      <c r="U1040106" s="84"/>
      <c r="V1040106" s="84"/>
    </row>
    <row r="1040107" spans="3:22">
      <c r="C1040107" s="83" t="s">
        <v>4</v>
      </c>
      <c r="D1040107" s="91"/>
      <c r="E1040107" s="91"/>
      <c r="F1040107" s="91"/>
      <c r="G1040107" s="84"/>
      <c r="H1040107" s="84"/>
      <c r="I1040107" s="84"/>
      <c r="J1040107" s="84"/>
      <c r="K1040107" s="84"/>
      <c r="L1040107" s="84"/>
      <c r="Q1040107" s="84"/>
      <c r="R1040107" s="84"/>
      <c r="S1040107" s="84"/>
      <c r="T1040107" s="84"/>
      <c r="U1040107" s="84"/>
      <c r="V1040107" s="84"/>
    </row>
    <row r="1040108" spans="3:22">
      <c r="C1040108" s="83"/>
      <c r="D1040108" s="84"/>
      <c r="E1040108" s="84"/>
      <c r="F1040108" s="84"/>
      <c r="G1040108" s="84"/>
      <c r="H1040108" s="84"/>
      <c r="I1040108" s="84"/>
      <c r="J1040108" s="84"/>
      <c r="K1040108" s="84"/>
      <c r="L1040108" s="84"/>
      <c r="Q1040108" s="84"/>
      <c r="R1040108" s="84"/>
      <c r="S1040108" s="84"/>
      <c r="T1040108" s="84"/>
      <c r="U1040108" s="84"/>
      <c r="V1040108" s="84"/>
    </row>
    <row r="1040109" spans="3:22">
      <c r="C1040109" s="83"/>
      <c r="D1040109" s="84"/>
      <c r="E1040109" s="84"/>
      <c r="F1040109" s="84"/>
      <c r="G1040109" s="84"/>
      <c r="H1040109" s="84"/>
      <c r="I1040109" s="84"/>
      <c r="J1040109" s="84"/>
      <c r="K1040109" s="84"/>
      <c r="L1040109" s="84"/>
      <c r="Q1040109" s="84"/>
      <c r="R1040109" s="84"/>
      <c r="S1040109" s="84"/>
      <c r="T1040109" s="84"/>
      <c r="U1040109" s="84"/>
      <c r="V1040109" s="84"/>
    </row>
  </sheetData>
  <mergeCells count="31">
    <mergeCell ref="B2:C4"/>
    <mergeCell ref="AA3:AC3"/>
    <mergeCell ref="AA2:AC2"/>
    <mergeCell ref="AA4:AC4"/>
    <mergeCell ref="D2:Z2"/>
    <mergeCell ref="D3:Z3"/>
    <mergeCell ref="D4:Z4"/>
    <mergeCell ref="B13:P13"/>
    <mergeCell ref="D15:Y15"/>
    <mergeCell ref="Q18:Z18"/>
    <mergeCell ref="C1040074:I1040074"/>
    <mergeCell ref="G12:H12"/>
    <mergeCell ref="B12:C12"/>
    <mergeCell ref="D18:P18"/>
    <mergeCell ref="Y12:AC12"/>
    <mergeCell ref="T12:X12"/>
    <mergeCell ref="E22:AA22"/>
    <mergeCell ref="W10:AC10"/>
    <mergeCell ref="D7:G7"/>
    <mergeCell ref="K8:O8"/>
    <mergeCell ref="D10:G10"/>
    <mergeCell ref="Y7:Z7"/>
    <mergeCell ref="AA7:AC7"/>
    <mergeCell ref="D8:G8"/>
    <mergeCell ref="L10:P10"/>
    <mergeCell ref="T7:U7"/>
    <mergeCell ref="Y8:Z8"/>
    <mergeCell ref="L7:N7"/>
    <mergeCell ref="O7:S7"/>
    <mergeCell ref="AA8:AC8"/>
    <mergeCell ref="T10:V10"/>
  </mergeCells>
  <phoneticPr fontId="11" type="noConversion"/>
  <conditionalFormatting sqref="D21:Z21 AC23:AC29 AB21:AJ21">
    <cfRule type="cellIs" dxfId="5" priority="95" operator="equal">
      <formula>"C"</formula>
    </cfRule>
    <cfRule type="cellIs" dxfId="4" priority="96" operator="equal">
      <formula>"NC"</formula>
    </cfRule>
  </conditionalFormatting>
  <conditionalFormatting sqref="AC21:AC22">
    <cfRule type="cellIs" dxfId="3" priority="131" operator="equal">
      <formula>"C"</formula>
    </cfRule>
  </conditionalFormatting>
  <conditionalFormatting sqref="C23:C28">
    <cfRule type="duplicateValues" dxfId="0" priority="1"/>
  </conditionalFormatting>
  <pageMargins left="0.7" right="0.7" top="0.75" bottom="0.75" header="0.3" footer="0.3"/>
  <pageSetup scale="10" orientation="portrait" horizontalDpi="4294967293" r:id="rId1"/>
  <ignoredErrors>
    <ignoredError sqref="AB24:AC25 AB2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45" operator="notEqual" id="{5FD87156-2E29-466D-920E-8C2755D28A9B}">
            <xm:f>'AVAL O RECHAZO ANS'!$G$14</xm:f>
            <x14:dxf>
              <fill>
                <patternFill>
                  <bgColor rgb="FFFF0000"/>
                </patternFill>
              </fill>
            </x14:dxf>
          </x14:cfRule>
          <x14:cfRule type="cellIs" priority="246" operator="equal" id="{E5C2E949-EAF6-432F-BA73-3E3583BFB69E}">
            <xm:f>'AVAL O RECHAZO ANS'!$G$14</xm:f>
            <x14:dxf>
              <font>
                <color theme="1"/>
              </font>
              <fill>
                <patternFill>
                  <bgColor theme="9" tint="0.39994506668294322"/>
                </patternFill>
              </fill>
            </x14:dxf>
          </x14:cfRule>
          <xm:sqref>D8:G8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68"/>
  <sheetViews>
    <sheetView tabSelected="1" view="pageBreakPreview" topLeftCell="A3" zoomScale="80" zoomScaleNormal="100" zoomScaleSheetLayoutView="80" workbookViewId="0">
      <selection activeCell="I63" sqref="I63:K63"/>
    </sheetView>
  </sheetViews>
  <sheetFormatPr baseColWidth="10" defaultColWidth="11.3984375" defaultRowHeight="13.5"/>
  <cols>
    <col min="1" max="1" width="3.1328125" style="1" customWidth="1"/>
    <col min="2" max="2" width="5.1328125" style="1" customWidth="1"/>
    <col min="3" max="3" width="10" style="1" customWidth="1"/>
    <col min="4" max="4" width="19.265625" style="1" customWidth="1"/>
    <col min="5" max="8" width="14.1328125" style="1" customWidth="1"/>
    <col min="9" max="9" width="10.59765625" style="1" customWidth="1"/>
    <col min="10" max="10" width="14.73046875" style="1" customWidth="1"/>
    <col min="11" max="11" width="15.86328125" style="1" customWidth="1"/>
    <col min="12" max="12" width="14.73046875" style="1" customWidth="1"/>
    <col min="13" max="13" width="11.1328125" style="1" customWidth="1"/>
    <col min="14" max="14" width="2.3984375" style="1" customWidth="1"/>
    <col min="15" max="15" width="3.1328125" style="1" customWidth="1"/>
    <col min="16" max="19" width="11.3984375" style="1"/>
    <col min="20" max="20" width="15.59765625" style="1" bestFit="1" customWidth="1"/>
    <col min="21" max="21" width="15.59765625" style="1" customWidth="1"/>
    <col min="22" max="22" width="13.73046875" style="1" bestFit="1" customWidth="1"/>
    <col min="23" max="23" width="15.59765625" style="1" bestFit="1" customWidth="1"/>
    <col min="24" max="16384" width="11.3984375" style="1"/>
  </cols>
  <sheetData>
    <row r="2" spans="2:14" ht="19.5" customHeight="1">
      <c r="B2" s="178"/>
      <c r="C2" s="178"/>
      <c r="D2" s="178"/>
      <c r="E2" s="178"/>
      <c r="F2" s="179" t="s">
        <v>42</v>
      </c>
      <c r="G2" s="179"/>
      <c r="H2" s="179"/>
      <c r="I2" s="179"/>
      <c r="J2" s="179"/>
      <c r="K2" s="179"/>
      <c r="L2" s="179"/>
      <c r="M2" s="179"/>
      <c r="N2" s="179"/>
    </row>
    <row r="3" spans="2:14" ht="19.5" customHeight="1">
      <c r="B3" s="178"/>
      <c r="C3" s="178"/>
      <c r="D3" s="178"/>
      <c r="E3" s="178"/>
      <c r="F3" s="179" t="s">
        <v>43</v>
      </c>
      <c r="G3" s="179"/>
      <c r="H3" s="179"/>
      <c r="I3" s="179"/>
      <c r="J3" s="179"/>
      <c r="K3" s="179"/>
      <c r="L3" s="179"/>
      <c r="M3" s="179"/>
      <c r="N3" s="179"/>
    </row>
    <row r="4" spans="2:14" ht="19.5" customHeight="1">
      <c r="B4" s="178"/>
      <c r="C4" s="178"/>
      <c r="D4" s="178"/>
      <c r="E4" s="178"/>
      <c r="F4" s="180" t="s">
        <v>44</v>
      </c>
      <c r="G4" s="180"/>
      <c r="H4" s="180"/>
      <c r="I4" s="180"/>
      <c r="J4" s="180"/>
      <c r="K4" s="180"/>
      <c r="L4" s="180"/>
      <c r="M4" s="180"/>
      <c r="N4" s="180"/>
    </row>
    <row r="5" spans="2:14" ht="12.75" customHeight="1">
      <c r="D5" s="182"/>
      <c r="E5" s="182"/>
      <c r="F5" s="182"/>
      <c r="G5" s="182"/>
      <c r="H5" s="182"/>
    </row>
    <row r="6" spans="2:14" ht="15" customHeight="1">
      <c r="D6" s="14"/>
      <c r="E6" s="185" t="s">
        <v>111</v>
      </c>
      <c r="F6" s="186"/>
      <c r="G6" s="186"/>
      <c r="H6" s="187"/>
    </row>
    <row r="7" spans="2:14" ht="15" customHeight="1">
      <c r="C7" s="181" t="s">
        <v>92</v>
      </c>
      <c r="D7" s="181"/>
      <c r="E7" s="188"/>
      <c r="F7" s="189"/>
      <c r="G7" s="189"/>
      <c r="H7" s="190"/>
      <c r="I7" s="181" t="s">
        <v>45</v>
      </c>
      <c r="J7" s="181"/>
      <c r="K7" s="183">
        <v>45994</v>
      </c>
      <c r="L7" s="184"/>
      <c r="M7" s="184"/>
      <c r="N7" s="16"/>
    </row>
    <row r="8" spans="2:14" ht="14.45" customHeight="1">
      <c r="C8" s="16"/>
      <c r="D8" s="16"/>
    </row>
    <row r="9" spans="2:14" ht="13.9">
      <c r="C9" s="181" t="s">
        <v>46</v>
      </c>
      <c r="D9" s="181"/>
      <c r="E9" s="175" t="s">
        <v>93</v>
      </c>
      <c r="F9" s="175"/>
      <c r="G9" s="175"/>
      <c r="J9" s="16" t="s">
        <v>94</v>
      </c>
      <c r="K9" s="192" t="s">
        <v>138</v>
      </c>
      <c r="L9" s="192"/>
      <c r="M9" s="192"/>
    </row>
    <row r="10" spans="2:14" ht="13.9">
      <c r="C10" s="29"/>
      <c r="D10" s="16"/>
    </row>
    <row r="11" spans="2:14" ht="37.5" customHeight="1">
      <c r="C11" s="181" t="s">
        <v>47</v>
      </c>
      <c r="D11" s="181"/>
      <c r="E11" s="191" t="s">
        <v>102</v>
      </c>
      <c r="F11" s="191"/>
      <c r="G11" s="191"/>
      <c r="J11" s="16" t="s">
        <v>72</v>
      </c>
      <c r="K11" s="184">
        <v>59</v>
      </c>
      <c r="L11" s="184"/>
      <c r="M11" s="184"/>
    </row>
    <row r="12" spans="2:14" ht="12" customHeight="1" thickBot="1">
      <c r="D12" s="17"/>
    </row>
    <row r="13" spans="2:14" ht="12" customHeight="1" thickBot="1">
      <c r="D13" s="17"/>
      <c r="I13" s="165" t="s">
        <v>54</v>
      </c>
      <c r="J13" s="166"/>
      <c r="K13" s="154">
        <f>IFERROR((G16/G14),"")</f>
        <v>1</v>
      </c>
      <c r="L13" s="155"/>
      <c r="M13" s="156"/>
    </row>
    <row r="14" spans="2:14" ht="15" customHeight="1" thickBot="1">
      <c r="C14" s="152" t="s">
        <v>73</v>
      </c>
      <c r="D14" s="152"/>
      <c r="E14" s="152"/>
      <c r="F14" s="153"/>
      <c r="G14" s="31">
        <v>7</v>
      </c>
      <c r="I14" s="165"/>
      <c r="J14" s="166"/>
      <c r="K14" s="157"/>
      <c r="L14" s="158"/>
      <c r="M14" s="159"/>
    </row>
    <row r="15" spans="2:14" ht="12.75" customHeight="1" thickBot="1">
      <c r="D15" s="15"/>
      <c r="E15" s="19"/>
      <c r="F15" s="19"/>
      <c r="G15" s="32"/>
    </row>
    <row r="16" spans="2:14" ht="15.75" customHeight="1" thickBot="1">
      <c r="C16" s="152" t="s">
        <v>74</v>
      </c>
      <c r="D16" s="152"/>
      <c r="E16" s="152"/>
      <c r="F16" s="153"/>
      <c r="G16" s="31">
        <v>7</v>
      </c>
      <c r="I16" s="5"/>
      <c r="J16" s="5"/>
      <c r="K16" s="5"/>
      <c r="L16" s="5"/>
      <c r="M16" s="5"/>
    </row>
    <row r="17" spans="2:14" ht="12.75" customHeight="1" thickBot="1">
      <c r="D17" s="15"/>
      <c r="E17" s="19"/>
      <c r="F17" s="19"/>
      <c r="G17" s="32"/>
      <c r="I17" s="5"/>
      <c r="J17" s="5"/>
      <c r="K17" s="5"/>
      <c r="L17" s="5"/>
      <c r="M17" s="5"/>
    </row>
    <row r="18" spans="2:14" ht="15.75" customHeight="1" thickBot="1">
      <c r="C18" s="152" t="s">
        <v>75</v>
      </c>
      <c r="D18" s="152"/>
      <c r="E18" s="152"/>
      <c r="F18" s="153"/>
      <c r="G18" s="31">
        <f>G14-G16</f>
        <v>0</v>
      </c>
      <c r="M18" s="18"/>
    </row>
    <row r="19" spans="2:14" ht="14.25" thickBot="1">
      <c r="D19" s="17"/>
    </row>
    <row r="20" spans="2:14" ht="13.9">
      <c r="B20" s="20"/>
      <c r="C20" s="22"/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2:14" ht="14.45" customHeight="1">
      <c r="B21" s="24"/>
      <c r="C21" s="167" t="s">
        <v>48</v>
      </c>
      <c r="D21" s="167"/>
      <c r="N21" s="25"/>
    </row>
    <row r="22" spans="2:14" ht="13.9" thickBot="1">
      <c r="B22" s="24"/>
      <c r="N22" s="25"/>
    </row>
    <row r="23" spans="2:14" ht="40.5" customHeight="1" thickBot="1">
      <c r="B23" s="24"/>
      <c r="C23" s="27"/>
      <c r="D23" s="160"/>
      <c r="E23" s="160"/>
      <c r="F23" s="160"/>
      <c r="G23" s="37" t="s">
        <v>49</v>
      </c>
      <c r="H23" s="38" t="s">
        <v>50</v>
      </c>
      <c r="I23" s="39" t="s">
        <v>51</v>
      </c>
      <c r="J23" s="168" t="s">
        <v>52</v>
      </c>
      <c r="K23" s="169"/>
      <c r="L23" s="169"/>
      <c r="M23" s="170"/>
      <c r="N23" s="25"/>
    </row>
    <row r="24" spans="2:14" ht="24" customHeight="1">
      <c r="B24" s="35"/>
      <c r="C24" s="171" t="s">
        <v>79</v>
      </c>
      <c r="D24" s="200" t="str">
        <f>'Planilla Muestreo N°1'!D19</f>
        <v>Nombre</v>
      </c>
      <c r="E24" s="200"/>
      <c r="F24" s="200"/>
      <c r="G24" s="33">
        <f t="shared" ref="G24:G46" si="0">$G$14</f>
        <v>7</v>
      </c>
      <c r="H24" s="33">
        <f>G24-I24</f>
        <v>7</v>
      </c>
      <c r="I24" s="93">
        <f>+'Planilla Muestreo N°1'!D20</f>
        <v>0</v>
      </c>
      <c r="J24" s="202"/>
      <c r="K24" s="202"/>
      <c r="L24" s="202"/>
      <c r="M24" s="203"/>
      <c r="N24" s="25"/>
    </row>
    <row r="25" spans="2:14" ht="24" customHeight="1">
      <c r="B25" s="35"/>
      <c r="C25" s="172"/>
      <c r="D25" s="162" t="str">
        <f>'Planilla Muestreo N°1'!E19</f>
        <v>Cantidad de Imágenes</v>
      </c>
      <c r="E25" s="162"/>
      <c r="F25" s="162"/>
      <c r="G25" s="92">
        <f t="shared" si="0"/>
        <v>7</v>
      </c>
      <c r="H25" s="92">
        <f t="shared" ref="H25:H46" si="1">G25-I25</f>
        <v>7</v>
      </c>
      <c r="I25" s="36">
        <f>+'Planilla Muestreo N°1'!E20</f>
        <v>0</v>
      </c>
      <c r="J25" s="163"/>
      <c r="K25" s="163"/>
      <c r="L25" s="163"/>
      <c r="M25" s="164"/>
      <c r="N25" s="25"/>
    </row>
    <row r="26" spans="2:14" ht="24" customHeight="1">
      <c r="B26" s="35"/>
      <c r="C26" s="172"/>
      <c r="D26" s="162" t="str">
        <f>'Planilla Muestreo N°1'!F19</f>
        <v>Sellado</v>
      </c>
      <c r="E26" s="162"/>
      <c r="F26" s="162"/>
      <c r="G26" s="92">
        <f t="shared" si="0"/>
        <v>7</v>
      </c>
      <c r="H26" s="92">
        <f t="shared" si="1"/>
        <v>7</v>
      </c>
      <c r="I26" s="36">
        <f>+'Planilla Muestreo N°1'!F20</f>
        <v>0</v>
      </c>
      <c r="J26" s="163"/>
      <c r="K26" s="163"/>
      <c r="L26" s="163"/>
      <c r="M26" s="164"/>
      <c r="N26" s="25"/>
    </row>
    <row r="27" spans="2:14" ht="24" customHeight="1">
      <c r="B27" s="35"/>
      <c r="C27" s="172"/>
      <c r="D27" s="162" t="str">
        <f>'Planilla Muestreo N°1'!G19</f>
        <v>Integridad en la organización</v>
      </c>
      <c r="E27" s="162"/>
      <c r="F27" s="162"/>
      <c r="G27" s="92">
        <f t="shared" si="0"/>
        <v>7</v>
      </c>
      <c r="H27" s="92">
        <f t="shared" si="1"/>
        <v>7</v>
      </c>
      <c r="I27" s="36">
        <f>+'Planilla Muestreo N°1'!G20</f>
        <v>0</v>
      </c>
      <c r="J27" s="163"/>
      <c r="K27" s="163"/>
      <c r="L27" s="163"/>
      <c r="M27" s="164"/>
      <c r="N27" s="25"/>
    </row>
    <row r="28" spans="2:14" ht="24" customHeight="1">
      <c r="B28" s="35"/>
      <c r="C28" s="172"/>
      <c r="D28" s="161" t="str">
        <f>'Planilla Muestreo N°1'!H19</f>
        <v>Resolución</v>
      </c>
      <c r="E28" s="161"/>
      <c r="F28" s="161"/>
      <c r="G28" s="92">
        <f t="shared" si="0"/>
        <v>7</v>
      </c>
      <c r="H28" s="92">
        <f t="shared" si="1"/>
        <v>7</v>
      </c>
      <c r="I28" s="36">
        <f>+'Planilla Muestreo N°1'!H20</f>
        <v>0</v>
      </c>
      <c r="J28" s="163"/>
      <c r="K28" s="163"/>
      <c r="L28" s="163"/>
      <c r="M28" s="164"/>
      <c r="N28" s="25"/>
    </row>
    <row r="29" spans="2:14" ht="24" customHeight="1">
      <c r="B29" s="35"/>
      <c r="C29" s="172"/>
      <c r="D29" s="161" t="str">
        <f>'Planilla Muestreo N°1'!I19</f>
        <v>Legibilidad</v>
      </c>
      <c r="E29" s="161"/>
      <c r="F29" s="161"/>
      <c r="G29" s="92">
        <f t="shared" si="0"/>
        <v>7</v>
      </c>
      <c r="H29" s="92">
        <f t="shared" si="1"/>
        <v>7</v>
      </c>
      <c r="I29" s="36">
        <f>+'Planilla Muestreo N°1'!I20</f>
        <v>0</v>
      </c>
      <c r="J29" s="163"/>
      <c r="K29" s="163"/>
      <c r="L29" s="163"/>
      <c r="M29" s="164"/>
      <c r="N29" s="25"/>
    </row>
    <row r="30" spans="2:14" ht="24" customHeight="1">
      <c r="B30" s="35"/>
      <c r="C30" s="172"/>
      <c r="D30" s="161" t="str">
        <f>'Planilla Muestreo N°1'!J19</f>
        <v xml:space="preserve">Orientación Alineación del documento </v>
      </c>
      <c r="E30" s="161"/>
      <c r="F30" s="161"/>
      <c r="G30" s="92">
        <f t="shared" si="0"/>
        <v>7</v>
      </c>
      <c r="H30" s="92">
        <f t="shared" si="1"/>
        <v>6</v>
      </c>
      <c r="I30" s="36">
        <f>+'Planilla Muestreo N°1'!J20</f>
        <v>1</v>
      </c>
      <c r="J30" s="163" t="s">
        <v>110</v>
      </c>
      <c r="K30" s="163"/>
      <c r="L30" s="163"/>
      <c r="M30" s="164"/>
      <c r="N30" s="25"/>
    </row>
    <row r="31" spans="2:14" ht="24" customHeight="1">
      <c r="B31" s="35"/>
      <c r="C31" s="172"/>
      <c r="D31" s="161" t="str">
        <f>'Planilla Muestreo N°1'!K19</f>
        <v>Cortes y rasgaduras</v>
      </c>
      <c r="E31" s="161"/>
      <c r="F31" s="161"/>
      <c r="G31" s="92">
        <f t="shared" si="0"/>
        <v>7</v>
      </c>
      <c r="H31" s="92">
        <f t="shared" si="1"/>
        <v>7</v>
      </c>
      <c r="I31" s="36">
        <f>+'Planilla Muestreo N°1'!K20</f>
        <v>0</v>
      </c>
      <c r="J31" s="163"/>
      <c r="K31" s="163"/>
      <c r="L31" s="163"/>
      <c r="M31" s="164"/>
      <c r="N31" s="25"/>
    </row>
    <row r="32" spans="2:14" ht="24" customHeight="1">
      <c r="B32" s="35"/>
      <c r="C32" s="172"/>
      <c r="D32" s="161" t="str">
        <f>'Planilla Muestreo N°1'!L19</f>
        <v>Superposición de documentos, Líneas y Sombras</v>
      </c>
      <c r="E32" s="161"/>
      <c r="F32" s="161"/>
      <c r="G32" s="92">
        <f t="shared" si="0"/>
        <v>7</v>
      </c>
      <c r="H32" s="92">
        <f t="shared" si="1"/>
        <v>7</v>
      </c>
      <c r="I32" s="36">
        <f>+'Planilla Muestreo N°1'!L20</f>
        <v>0</v>
      </c>
      <c r="J32" s="163"/>
      <c r="K32" s="163"/>
      <c r="L32" s="163"/>
      <c r="M32" s="164"/>
      <c r="N32" s="25"/>
    </row>
    <row r="33" spans="2:14" ht="24" customHeight="1">
      <c r="B33" s="35"/>
      <c r="C33" s="172"/>
      <c r="D33" s="162" t="str">
        <f>'Planilla Muestreo N°1'!M19</f>
        <v>Nitidez</v>
      </c>
      <c r="E33" s="162"/>
      <c r="F33" s="162"/>
      <c r="G33" s="92">
        <f t="shared" si="0"/>
        <v>7</v>
      </c>
      <c r="H33" s="92">
        <f t="shared" si="1"/>
        <v>7</v>
      </c>
      <c r="I33" s="36">
        <f>+'Planilla Muestreo N°1'!M20</f>
        <v>0</v>
      </c>
      <c r="J33" s="163"/>
      <c r="K33" s="163"/>
      <c r="L33" s="163"/>
      <c r="M33" s="164"/>
      <c r="N33" s="25"/>
    </row>
    <row r="34" spans="2:14" ht="24" customHeight="1">
      <c r="B34" s="35"/>
      <c r="C34" s="172"/>
      <c r="D34" s="161" t="str">
        <f>'Planilla Muestreo N°1'!N19</f>
        <v>Peso de la imagen</v>
      </c>
      <c r="E34" s="161"/>
      <c r="F34" s="161"/>
      <c r="G34" s="92">
        <f t="shared" si="0"/>
        <v>7</v>
      </c>
      <c r="H34" s="92">
        <f t="shared" si="1"/>
        <v>7</v>
      </c>
      <c r="I34" s="36">
        <f>+'Planilla Muestreo N°1'!N20</f>
        <v>0</v>
      </c>
      <c r="J34" s="163"/>
      <c r="K34" s="163"/>
      <c r="L34" s="163"/>
      <c r="M34" s="164"/>
      <c r="N34" s="25"/>
    </row>
    <row r="35" spans="2:14" ht="24" customHeight="1">
      <c r="B35" s="35"/>
      <c r="C35" s="172"/>
      <c r="D35" s="161" t="str">
        <f>'Planilla Muestreo N°1'!O19</f>
        <v>Limpieza</v>
      </c>
      <c r="E35" s="161"/>
      <c r="F35" s="161"/>
      <c r="G35" s="92">
        <f t="shared" si="0"/>
        <v>7</v>
      </c>
      <c r="H35" s="92">
        <f t="shared" si="1"/>
        <v>7</v>
      </c>
      <c r="I35" s="36">
        <f>+'Planilla Muestreo N°1'!O20</f>
        <v>0</v>
      </c>
      <c r="J35" s="163"/>
      <c r="K35" s="163"/>
      <c r="L35" s="163"/>
      <c r="M35" s="164"/>
      <c r="N35" s="25"/>
    </row>
    <row r="36" spans="2:14" ht="24" customHeight="1" thickBot="1">
      <c r="B36" s="35"/>
      <c r="C36" s="173"/>
      <c r="D36" s="199" t="str">
        <f>'Planilla Muestreo N°1'!P19</f>
        <v>Capa de texto (metadata)</v>
      </c>
      <c r="E36" s="199"/>
      <c r="F36" s="199"/>
      <c r="G36" s="95">
        <f t="shared" si="0"/>
        <v>7</v>
      </c>
      <c r="H36" s="95">
        <f t="shared" si="1"/>
        <v>7</v>
      </c>
      <c r="I36" s="96">
        <f>+'Planilla Muestreo N°1'!P20</f>
        <v>0</v>
      </c>
      <c r="J36" s="194"/>
      <c r="K36" s="194"/>
      <c r="L36" s="194"/>
      <c r="M36" s="195"/>
      <c r="N36" s="25"/>
    </row>
    <row r="37" spans="2:14" ht="24" customHeight="1">
      <c r="B37" s="35"/>
      <c r="C37" s="171" t="s">
        <v>80</v>
      </c>
      <c r="D37" s="200" t="str">
        <f>'Planilla Muestreo N°1'!Q19</f>
        <v>Consecutivo Imagenes</v>
      </c>
      <c r="E37" s="200"/>
      <c r="F37" s="200"/>
      <c r="G37" s="33">
        <f t="shared" si="0"/>
        <v>7</v>
      </c>
      <c r="H37" s="33">
        <f t="shared" si="1"/>
        <v>6</v>
      </c>
      <c r="I37" s="93">
        <f>+'Planilla Muestreo N°1'!Q20</f>
        <v>1</v>
      </c>
      <c r="J37" s="196" t="s">
        <v>110</v>
      </c>
      <c r="K37" s="197"/>
      <c r="L37" s="197"/>
      <c r="M37" s="198"/>
      <c r="N37" s="25"/>
    </row>
    <row r="38" spans="2:14" ht="24" customHeight="1">
      <c r="B38" s="35"/>
      <c r="C38" s="172"/>
      <c r="D38" s="162" t="str">
        <f>'Planilla Muestreo N°1'!R19</f>
        <v>Propiedades</v>
      </c>
      <c r="E38" s="162"/>
      <c r="F38" s="162"/>
      <c r="G38" s="92">
        <f t="shared" si="0"/>
        <v>7</v>
      </c>
      <c r="H38" s="92">
        <f t="shared" si="1"/>
        <v>7</v>
      </c>
      <c r="I38" s="36">
        <f>+'Planilla Muestreo N°1'!R20</f>
        <v>0</v>
      </c>
      <c r="J38" s="163"/>
      <c r="K38" s="163"/>
      <c r="L38" s="163"/>
      <c r="M38" s="164"/>
      <c r="N38" s="25"/>
    </row>
    <row r="39" spans="2:14" ht="24" customHeight="1">
      <c r="B39" s="35"/>
      <c r="C39" s="172"/>
      <c r="D39" s="162" t="str">
        <f>'Planilla Muestreo N°1'!S19</f>
        <v>Integridad en la organización</v>
      </c>
      <c r="E39" s="162"/>
      <c r="F39" s="162"/>
      <c r="G39" s="92">
        <f t="shared" si="0"/>
        <v>7</v>
      </c>
      <c r="H39" s="92">
        <f t="shared" si="1"/>
        <v>7</v>
      </c>
      <c r="I39" s="36">
        <f>+'Planilla Muestreo N°1'!S20</f>
        <v>0</v>
      </c>
      <c r="J39" s="163"/>
      <c r="K39" s="163"/>
      <c r="L39" s="163"/>
      <c r="M39" s="164"/>
      <c r="N39" s="25"/>
    </row>
    <row r="40" spans="2:14" ht="24" customHeight="1">
      <c r="B40" s="35"/>
      <c r="C40" s="172"/>
      <c r="D40" s="162" t="str">
        <f>'Planilla Muestreo N°1'!T19</f>
        <v>Resolución</v>
      </c>
      <c r="E40" s="162"/>
      <c r="F40" s="162"/>
      <c r="G40" s="92">
        <f t="shared" si="0"/>
        <v>7</v>
      </c>
      <c r="H40" s="92">
        <f t="shared" si="1"/>
        <v>6</v>
      </c>
      <c r="I40" s="36">
        <f>+'Planilla Muestreo N°1'!T20</f>
        <v>1</v>
      </c>
      <c r="J40" s="163" t="s">
        <v>110</v>
      </c>
      <c r="K40" s="163"/>
      <c r="L40" s="163"/>
      <c r="M40" s="164"/>
      <c r="N40" s="25"/>
    </row>
    <row r="41" spans="2:14" ht="24" customHeight="1">
      <c r="B41" s="35"/>
      <c r="C41" s="172"/>
      <c r="D41" s="162" t="str">
        <f>'Planilla Muestreo N°1'!U19</f>
        <v>Legibilidad</v>
      </c>
      <c r="E41" s="162"/>
      <c r="F41" s="162"/>
      <c r="G41" s="92">
        <f t="shared" si="0"/>
        <v>7</v>
      </c>
      <c r="H41" s="92">
        <f t="shared" si="1"/>
        <v>7</v>
      </c>
      <c r="I41" s="36">
        <f>+'Planilla Muestreo N°1'!U20</f>
        <v>0</v>
      </c>
      <c r="J41" s="163"/>
      <c r="K41" s="163"/>
      <c r="L41" s="163"/>
      <c r="M41" s="164"/>
      <c r="N41" s="25"/>
    </row>
    <row r="42" spans="2:14" ht="24" customHeight="1">
      <c r="B42" s="35"/>
      <c r="C42" s="172"/>
      <c r="D42" s="162" t="str">
        <f>'Planilla Muestreo N°1'!V19</f>
        <v xml:space="preserve">Orientación Alineación del documento </v>
      </c>
      <c r="E42" s="162"/>
      <c r="F42" s="162"/>
      <c r="G42" s="92">
        <f t="shared" si="0"/>
        <v>7</v>
      </c>
      <c r="H42" s="92">
        <f t="shared" si="1"/>
        <v>7</v>
      </c>
      <c r="I42" s="36">
        <f>+'Planilla Muestreo N°1'!V20</f>
        <v>0</v>
      </c>
      <c r="J42" s="163"/>
      <c r="K42" s="163"/>
      <c r="L42" s="163"/>
      <c r="M42" s="164"/>
      <c r="N42" s="25"/>
    </row>
    <row r="43" spans="2:14" ht="24" customHeight="1">
      <c r="B43" s="35"/>
      <c r="C43" s="172"/>
      <c r="D43" s="162" t="str">
        <f>'Planilla Muestreo N°1'!W19</f>
        <v>Cortes y rasgaduras</v>
      </c>
      <c r="E43" s="162"/>
      <c r="F43" s="162"/>
      <c r="G43" s="92">
        <f>$G$14</f>
        <v>7</v>
      </c>
      <c r="H43" s="92">
        <f t="shared" si="1"/>
        <v>7</v>
      </c>
      <c r="I43" s="36">
        <f>+'Planilla Muestreo N°1'!W20</f>
        <v>0</v>
      </c>
      <c r="J43" s="163"/>
      <c r="K43" s="163"/>
      <c r="L43" s="163"/>
      <c r="M43" s="164"/>
      <c r="N43" s="25"/>
    </row>
    <row r="44" spans="2:14" ht="24" customHeight="1">
      <c r="B44" s="35"/>
      <c r="C44" s="172"/>
      <c r="D44" s="162" t="str">
        <f>'Planilla Muestreo N°1'!X19</f>
        <v>Superposición de documentos, Líneas y Sombras</v>
      </c>
      <c r="E44" s="162"/>
      <c r="F44" s="162"/>
      <c r="G44" s="92">
        <f t="shared" si="0"/>
        <v>7</v>
      </c>
      <c r="H44" s="92">
        <f t="shared" si="1"/>
        <v>7</v>
      </c>
      <c r="I44" s="36">
        <f>+'Planilla Muestreo N°1'!X20</f>
        <v>0</v>
      </c>
      <c r="J44" s="163"/>
      <c r="K44" s="163"/>
      <c r="L44" s="163"/>
      <c r="M44" s="164"/>
      <c r="N44" s="25"/>
    </row>
    <row r="45" spans="2:14" ht="24" customHeight="1">
      <c r="B45" s="35"/>
      <c r="C45" s="172"/>
      <c r="D45" s="162" t="str">
        <f>'Planilla Muestreo N°1'!Y19</f>
        <v>Nitidez</v>
      </c>
      <c r="E45" s="162"/>
      <c r="F45" s="162"/>
      <c r="G45" s="92">
        <f t="shared" si="0"/>
        <v>7</v>
      </c>
      <c r="H45" s="92">
        <f t="shared" si="1"/>
        <v>7</v>
      </c>
      <c r="I45" s="36">
        <f>+'Planilla Muestreo N°1'!Y20</f>
        <v>0</v>
      </c>
      <c r="J45" s="163"/>
      <c r="K45" s="163"/>
      <c r="L45" s="163"/>
      <c r="M45" s="164"/>
      <c r="N45" s="25"/>
    </row>
    <row r="46" spans="2:14" ht="24" customHeight="1" thickBot="1">
      <c r="B46" s="35"/>
      <c r="C46" s="201"/>
      <c r="D46" s="193" t="str">
        <f>'Planilla Muestreo N°1'!Z19</f>
        <v>Limpieza</v>
      </c>
      <c r="E46" s="193"/>
      <c r="F46" s="193"/>
      <c r="G46" s="34">
        <f t="shared" si="0"/>
        <v>7</v>
      </c>
      <c r="H46" s="34">
        <f t="shared" si="1"/>
        <v>7</v>
      </c>
      <c r="I46" s="94">
        <f>+'Planilla Muestreo N°1'!Z20</f>
        <v>0</v>
      </c>
      <c r="J46" s="207"/>
      <c r="K46" s="207"/>
      <c r="L46" s="207"/>
      <c r="M46" s="208"/>
      <c r="N46" s="25"/>
    </row>
    <row r="47" spans="2:14" ht="13.9" thickBot="1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8"/>
    </row>
    <row r="48" spans="2:14" ht="13.9" thickBot="1"/>
    <row r="49" spans="2:14" ht="10.5" customHeight="1">
      <c r="B49" s="20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</row>
    <row r="50" spans="2:14" ht="14.45" customHeight="1">
      <c r="B50" s="24"/>
      <c r="C50" s="152" t="s">
        <v>39</v>
      </c>
      <c r="D50" s="152"/>
      <c r="E50" s="152"/>
      <c r="F50" s="152"/>
      <c r="N50" s="25"/>
    </row>
    <row r="51" spans="2:14" ht="9.6" customHeight="1">
      <c r="B51" s="24"/>
      <c r="C51" s="15"/>
      <c r="D51" s="15"/>
      <c r="N51" s="25"/>
    </row>
    <row r="52" spans="2:14" ht="15.95" customHeight="1">
      <c r="B52" s="24"/>
      <c r="C52" s="176" t="s">
        <v>95</v>
      </c>
      <c r="D52" s="176"/>
      <c r="E52" s="176">
        <v>7</v>
      </c>
      <c r="F52" s="176"/>
      <c r="H52" s="177" t="s">
        <v>98</v>
      </c>
      <c r="I52" s="177"/>
      <c r="J52" s="177"/>
      <c r="K52" s="177"/>
      <c r="L52" s="177"/>
      <c r="M52" s="177"/>
      <c r="N52" s="25"/>
    </row>
    <row r="53" spans="2:14" ht="15.95" customHeight="1">
      <c r="B53" s="24"/>
      <c r="C53" s="176" t="s">
        <v>96</v>
      </c>
      <c r="D53" s="176"/>
      <c r="E53" s="174"/>
      <c r="F53" s="174"/>
      <c r="H53" s="175"/>
      <c r="I53" s="175"/>
      <c r="J53" s="175"/>
      <c r="K53" s="175"/>
      <c r="L53" s="175"/>
      <c r="M53" s="175"/>
      <c r="N53" s="25"/>
    </row>
    <row r="54" spans="2:14" ht="13.9" thickBot="1">
      <c r="B54" s="26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8"/>
    </row>
    <row r="55" spans="2:14" ht="19.5" customHeight="1" thickBot="1"/>
    <row r="56" spans="2:14" ht="33.6" customHeight="1" thickBot="1">
      <c r="H56" s="215" t="s">
        <v>84</v>
      </c>
      <c r="I56" s="216"/>
      <c r="J56" s="204" t="s">
        <v>107</v>
      </c>
      <c r="K56" s="205"/>
      <c r="L56" s="205"/>
      <c r="M56" s="205"/>
      <c r="N56" s="206"/>
    </row>
    <row r="57" spans="2:14" ht="33.6" customHeight="1">
      <c r="H57" s="217" t="s">
        <v>55</v>
      </c>
      <c r="I57" s="218"/>
      <c r="J57" s="218"/>
      <c r="K57" s="218"/>
      <c r="L57" s="218"/>
      <c r="M57" s="218"/>
      <c r="N57" s="219"/>
    </row>
    <row r="58" spans="2:14" ht="14.45" customHeight="1">
      <c r="H58" s="217"/>
      <c r="I58" s="218"/>
      <c r="J58" s="218"/>
      <c r="K58" s="218"/>
      <c r="L58" s="218"/>
      <c r="M58" s="218"/>
      <c r="N58" s="219"/>
    </row>
    <row r="59" spans="2:14" ht="14.45" customHeight="1" thickBot="1">
      <c r="H59" s="220"/>
      <c r="I59" s="221"/>
      <c r="J59" s="221"/>
      <c r="K59" s="221"/>
      <c r="L59" s="221"/>
      <c r="M59" s="221"/>
      <c r="N59" s="222"/>
    </row>
    <row r="60" spans="2:14" ht="15.75" customHeight="1" thickBot="1"/>
    <row r="61" spans="2:14" ht="15" customHeight="1" thickBot="1">
      <c r="H61" s="212" t="s">
        <v>87</v>
      </c>
      <c r="I61" s="213"/>
      <c r="J61" s="213"/>
      <c r="K61" s="213"/>
      <c r="L61" s="213"/>
      <c r="M61" s="213"/>
      <c r="N61" s="214"/>
    </row>
    <row r="62" spans="2:14" ht="15" customHeight="1">
      <c r="D62" s="5"/>
      <c r="E62" s="5"/>
      <c r="F62" s="5"/>
      <c r="G62" s="5"/>
      <c r="H62" s="40" t="s">
        <v>85</v>
      </c>
      <c r="I62" s="210" t="s">
        <v>97</v>
      </c>
      <c r="J62" s="210"/>
      <c r="K62" s="210"/>
      <c r="L62" s="209" t="s">
        <v>86</v>
      </c>
      <c r="M62" s="210"/>
      <c r="N62" s="211"/>
    </row>
    <row r="63" spans="2:14" ht="50.25" customHeight="1">
      <c r="D63" s="5"/>
      <c r="E63" s="5"/>
      <c r="F63" s="5"/>
      <c r="G63" s="5"/>
      <c r="H63" s="100">
        <v>1</v>
      </c>
      <c r="I63" s="149" t="s">
        <v>111</v>
      </c>
      <c r="J63" s="149"/>
      <c r="K63" s="149"/>
      <c r="L63" s="150" t="s">
        <v>111</v>
      </c>
      <c r="M63" s="150"/>
      <c r="N63" s="151"/>
    </row>
    <row r="64" spans="2:14" ht="50.25" customHeight="1">
      <c r="D64" s="5"/>
      <c r="E64" s="5"/>
      <c r="F64" s="5"/>
      <c r="G64" s="5"/>
    </row>
    <row r="65" spans="4:14" ht="15" customHeight="1">
      <c r="D65" s="5"/>
      <c r="E65" s="5"/>
      <c r="F65" s="5"/>
      <c r="G65" s="5"/>
      <c r="J65" s="30"/>
      <c r="K65" s="30"/>
      <c r="L65" s="97"/>
      <c r="M65" s="97"/>
      <c r="N65" s="97"/>
    </row>
    <row r="66" spans="4:14" ht="15" customHeight="1">
      <c r="D66" s="5"/>
      <c r="E66" s="5"/>
      <c r="F66" s="5"/>
      <c r="G66" s="5"/>
      <c r="J66" s="30"/>
      <c r="K66" s="30"/>
    </row>
    <row r="67" spans="4:14" ht="15" customHeight="1">
      <c r="F67" s="30"/>
      <c r="G67" s="30"/>
      <c r="H67" s="30"/>
      <c r="I67" s="30"/>
      <c r="J67" s="30"/>
      <c r="K67" s="30"/>
    </row>
    <row r="68" spans="4:14" ht="15" customHeight="1">
      <c r="F68" s="30"/>
      <c r="G68" s="30"/>
      <c r="H68" s="30"/>
      <c r="I68" s="30"/>
      <c r="J68" s="30"/>
      <c r="K68" s="30"/>
    </row>
  </sheetData>
  <mergeCells count="86">
    <mergeCell ref="J44:M44"/>
    <mergeCell ref="D37:F37"/>
    <mergeCell ref="D38:F38"/>
    <mergeCell ref="D41:F41"/>
    <mergeCell ref="D39:F39"/>
    <mergeCell ref="J56:N56"/>
    <mergeCell ref="J45:M45"/>
    <mergeCell ref="J46:M46"/>
    <mergeCell ref="L62:N62"/>
    <mergeCell ref="H61:N61"/>
    <mergeCell ref="H56:I56"/>
    <mergeCell ref="I62:K62"/>
    <mergeCell ref="H57:N59"/>
    <mergeCell ref="C50:F50"/>
    <mergeCell ref="D46:F46"/>
    <mergeCell ref="D32:F32"/>
    <mergeCell ref="J27:M27"/>
    <mergeCell ref="J29:M29"/>
    <mergeCell ref="J28:M28"/>
    <mergeCell ref="J33:M33"/>
    <mergeCell ref="D44:F44"/>
    <mergeCell ref="D40:F40"/>
    <mergeCell ref="J38:M38"/>
    <mergeCell ref="D43:F43"/>
    <mergeCell ref="D42:F42"/>
    <mergeCell ref="J42:M42"/>
    <mergeCell ref="J39:M39"/>
    <mergeCell ref="J40:M40"/>
    <mergeCell ref="J41:M41"/>
    <mergeCell ref="J36:M36"/>
    <mergeCell ref="D34:F34"/>
    <mergeCell ref="J37:M37"/>
    <mergeCell ref="D36:F36"/>
    <mergeCell ref="J32:M32"/>
    <mergeCell ref="C37:C46"/>
    <mergeCell ref="D45:F45"/>
    <mergeCell ref="D31:F31"/>
    <mergeCell ref="E53:F53"/>
    <mergeCell ref="H53:M53"/>
    <mergeCell ref="C53:D53"/>
    <mergeCell ref="C52:D52"/>
    <mergeCell ref="E52:F52"/>
    <mergeCell ref="H52:M52"/>
    <mergeCell ref="B2:E4"/>
    <mergeCell ref="F2:N2"/>
    <mergeCell ref="F3:N3"/>
    <mergeCell ref="F4:N4"/>
    <mergeCell ref="I7:J7"/>
    <mergeCell ref="C7:D7"/>
    <mergeCell ref="D5:H5"/>
    <mergeCell ref="K7:M7"/>
    <mergeCell ref="E6:H7"/>
    <mergeCell ref="C9:D9"/>
    <mergeCell ref="C11:D11"/>
    <mergeCell ref="E11:G11"/>
    <mergeCell ref="K11:M11"/>
    <mergeCell ref="K9:M9"/>
    <mergeCell ref="E9:G9"/>
    <mergeCell ref="J43:M43"/>
    <mergeCell ref="J34:M34"/>
    <mergeCell ref="J35:M35"/>
    <mergeCell ref="C14:F14"/>
    <mergeCell ref="K13:M14"/>
    <mergeCell ref="D23:F23"/>
    <mergeCell ref="D35:F35"/>
    <mergeCell ref="D30:F30"/>
    <mergeCell ref="D27:F27"/>
    <mergeCell ref="D28:F28"/>
    <mergeCell ref="D29:F29"/>
    <mergeCell ref="J30:M30"/>
    <mergeCell ref="C18:F18"/>
    <mergeCell ref="J31:M31"/>
    <mergeCell ref="I13:J14"/>
    <mergeCell ref="C16:F16"/>
    <mergeCell ref="C21:D21"/>
    <mergeCell ref="J23:M23"/>
    <mergeCell ref="C24:C36"/>
    <mergeCell ref="J25:M25"/>
    <mergeCell ref="D25:F25"/>
    <mergeCell ref="D24:F24"/>
    <mergeCell ref="D33:F33"/>
    <mergeCell ref="D26:F26"/>
    <mergeCell ref="J24:M24"/>
    <mergeCell ref="J26:M26"/>
    <mergeCell ref="I63:K63"/>
    <mergeCell ref="L63:N63"/>
  </mergeCells>
  <phoneticPr fontId="11" type="noConversion"/>
  <conditionalFormatting sqref="K13">
    <cfRule type="iconSet" priority="5">
      <iconSet iconSet="3Symbols">
        <cfvo type="percent" val="0"/>
        <cfvo type="formula" val="0.9"/>
        <cfvo type="formula" val="0.96"/>
      </iconSet>
    </cfRule>
  </conditionalFormatting>
  <printOptions horizontalCentered="1" verticalCentered="1"/>
  <pageMargins left="0" right="0" top="0" bottom="0" header="0" footer="0"/>
  <pageSetup scale="4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B2:I96"/>
  <sheetViews>
    <sheetView topLeftCell="A25" workbookViewId="0">
      <selection activeCell="E101" sqref="E101"/>
    </sheetView>
  </sheetViews>
  <sheetFormatPr baseColWidth="10" defaultColWidth="11.3984375" defaultRowHeight="14.25"/>
  <cols>
    <col min="1" max="1" width="9.59765625" style="5" customWidth="1"/>
    <col min="2" max="2" width="11.265625" style="5" customWidth="1"/>
    <col min="3" max="3" width="11.59765625" style="5" customWidth="1"/>
    <col min="4" max="9" width="11.3984375" style="6"/>
    <col min="10" max="16384" width="11.3984375" style="5"/>
  </cols>
  <sheetData>
    <row r="2" spans="2:4" ht="42.75" customHeight="1">
      <c r="B2" s="225" t="s">
        <v>9</v>
      </c>
      <c r="C2" s="225"/>
      <c r="D2" s="225"/>
    </row>
    <row r="3" spans="2:4">
      <c r="B3" s="4" t="s">
        <v>10</v>
      </c>
      <c r="C3" s="4"/>
    </row>
    <row r="5" spans="2:4">
      <c r="B5" s="2" t="s">
        <v>0</v>
      </c>
      <c r="C5" s="2"/>
      <c r="D5" s="223" t="s">
        <v>11</v>
      </c>
    </row>
    <row r="6" spans="2:4">
      <c r="B6" s="7" t="s">
        <v>12</v>
      </c>
      <c r="C6" s="7" t="s">
        <v>13</v>
      </c>
      <c r="D6" s="223"/>
    </row>
    <row r="7" spans="2:4">
      <c r="B7" s="8">
        <v>2</v>
      </c>
      <c r="C7" s="8">
        <v>8</v>
      </c>
      <c r="D7" s="6" t="s">
        <v>14</v>
      </c>
    </row>
    <row r="8" spans="2:4">
      <c r="B8" s="8">
        <v>9</v>
      </c>
      <c r="C8" s="8">
        <v>15</v>
      </c>
      <c r="D8" s="6" t="s">
        <v>15</v>
      </c>
    </row>
    <row r="9" spans="2:4">
      <c r="B9" s="8">
        <v>16</v>
      </c>
      <c r="C9" s="8">
        <v>25</v>
      </c>
      <c r="D9" s="6" t="s">
        <v>16</v>
      </c>
    </row>
    <row r="10" spans="2:4">
      <c r="B10" s="8">
        <v>26</v>
      </c>
      <c r="C10" s="8">
        <v>50</v>
      </c>
      <c r="D10" s="6" t="s">
        <v>17</v>
      </c>
    </row>
    <row r="11" spans="2:4">
      <c r="B11" s="8">
        <v>51</v>
      </c>
      <c r="C11" s="8">
        <v>90</v>
      </c>
      <c r="D11" s="6" t="s">
        <v>18</v>
      </c>
    </row>
    <row r="12" spans="2:4">
      <c r="B12" s="8">
        <v>91</v>
      </c>
      <c r="C12" s="8">
        <v>150</v>
      </c>
      <c r="D12" s="6" t="s">
        <v>19</v>
      </c>
    </row>
    <row r="13" spans="2:4">
      <c r="B13" s="8">
        <v>151</v>
      </c>
      <c r="C13" s="8">
        <v>280</v>
      </c>
      <c r="D13" s="6" t="s">
        <v>20</v>
      </c>
    </row>
    <row r="14" spans="2:4">
      <c r="B14" s="8">
        <v>281</v>
      </c>
      <c r="C14" s="8">
        <v>500</v>
      </c>
      <c r="D14" s="6" t="s">
        <v>21</v>
      </c>
    </row>
    <row r="15" spans="2:4">
      <c r="B15" s="8">
        <v>501</v>
      </c>
      <c r="C15" s="8">
        <v>1200</v>
      </c>
      <c r="D15" s="6" t="s">
        <v>5</v>
      </c>
    </row>
    <row r="16" spans="2:4">
      <c r="B16" s="8">
        <v>1201</v>
      </c>
      <c r="C16" s="8">
        <v>3200</v>
      </c>
      <c r="D16" s="6" t="s">
        <v>22</v>
      </c>
    </row>
    <row r="17" spans="2:9">
      <c r="B17" s="8">
        <v>3201</v>
      </c>
      <c r="C17" s="8">
        <v>10000</v>
      </c>
      <c r="D17" s="6" t="s">
        <v>23</v>
      </c>
    </row>
    <row r="18" spans="2:9">
      <c r="B18" s="8">
        <v>10001</v>
      </c>
      <c r="C18" s="8">
        <v>35000</v>
      </c>
      <c r="D18" s="6" t="s">
        <v>24</v>
      </c>
    </row>
    <row r="19" spans="2:9">
      <c r="B19" s="8">
        <v>35001</v>
      </c>
      <c r="C19" s="8">
        <v>150000</v>
      </c>
      <c r="D19" s="6" t="s">
        <v>1</v>
      </c>
    </row>
    <row r="20" spans="2:9">
      <c r="B20" s="8">
        <v>150001</v>
      </c>
      <c r="C20" s="8">
        <v>500000</v>
      </c>
      <c r="D20" s="6" t="s">
        <v>25</v>
      </c>
    </row>
    <row r="21" spans="2:9">
      <c r="B21" s="8">
        <v>500001</v>
      </c>
      <c r="C21" s="8"/>
      <c r="D21" s="6" t="s">
        <v>26</v>
      </c>
    </row>
    <row r="22" spans="2:9">
      <c r="B22" s="8"/>
      <c r="C22" s="8"/>
    </row>
    <row r="23" spans="2:9">
      <c r="B23" s="8"/>
      <c r="C23" s="8"/>
    </row>
    <row r="25" spans="2:9" ht="27.75" customHeight="1">
      <c r="B25" s="225" t="s">
        <v>27</v>
      </c>
      <c r="C25" s="225"/>
      <c r="D25" s="225"/>
      <c r="E25" s="225"/>
      <c r="F25" s="225"/>
      <c r="G25" s="225"/>
      <c r="H25" s="225"/>
      <c r="I25" s="225"/>
    </row>
    <row r="27" spans="2:9">
      <c r="B27" s="4"/>
      <c r="C27" s="4"/>
      <c r="D27" s="2" t="s">
        <v>28</v>
      </c>
      <c r="E27" s="2"/>
      <c r="F27" s="2"/>
      <c r="G27" s="2"/>
      <c r="H27" s="2"/>
      <c r="I27" s="2"/>
    </row>
    <row r="28" spans="2:9" s="10" customFormat="1" ht="52.9">
      <c r="B28" s="9" t="s">
        <v>4</v>
      </c>
      <c r="C28" s="9" t="s">
        <v>3</v>
      </c>
      <c r="D28" s="3">
        <v>0.01</v>
      </c>
      <c r="E28" s="3">
        <v>1</v>
      </c>
      <c r="F28" s="3">
        <v>1.5</v>
      </c>
      <c r="G28" s="3">
        <v>2.5</v>
      </c>
      <c r="H28" s="3">
        <v>4</v>
      </c>
      <c r="I28" s="3">
        <v>6.5</v>
      </c>
    </row>
    <row r="29" spans="2:9">
      <c r="B29" s="5" t="s">
        <v>14</v>
      </c>
      <c r="C29" s="5">
        <v>2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2:9">
      <c r="B30" s="5" t="s">
        <v>15</v>
      </c>
      <c r="C30" s="5">
        <v>3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2:9">
      <c r="B31" s="5" t="s">
        <v>16</v>
      </c>
      <c r="C31" s="5">
        <v>5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1</v>
      </c>
    </row>
    <row r="32" spans="2:9">
      <c r="B32" s="5" t="s">
        <v>17</v>
      </c>
      <c r="C32" s="5">
        <v>8</v>
      </c>
      <c r="D32" s="6">
        <v>0</v>
      </c>
      <c r="E32" s="6">
        <v>0</v>
      </c>
      <c r="F32" s="6">
        <v>0</v>
      </c>
      <c r="G32" s="6">
        <v>0</v>
      </c>
      <c r="H32" s="6">
        <v>1</v>
      </c>
      <c r="I32" s="6">
        <v>1</v>
      </c>
    </row>
    <row r="33" spans="2:9">
      <c r="B33" s="5" t="s">
        <v>18</v>
      </c>
      <c r="C33" s="5">
        <v>13</v>
      </c>
      <c r="D33" s="6">
        <v>0</v>
      </c>
      <c r="E33" s="6">
        <v>0</v>
      </c>
      <c r="F33" s="6">
        <v>0</v>
      </c>
      <c r="G33" s="6">
        <v>1</v>
      </c>
      <c r="H33" s="6">
        <v>1</v>
      </c>
      <c r="I33" s="6">
        <v>2</v>
      </c>
    </row>
    <row r="34" spans="2:9">
      <c r="B34" s="5" t="s">
        <v>19</v>
      </c>
      <c r="C34" s="5">
        <v>20</v>
      </c>
      <c r="D34" s="6">
        <v>0</v>
      </c>
      <c r="E34" s="6">
        <v>0</v>
      </c>
      <c r="F34" s="6">
        <v>1</v>
      </c>
      <c r="G34" s="6">
        <v>1</v>
      </c>
      <c r="H34" s="6">
        <v>2</v>
      </c>
      <c r="I34" s="6">
        <v>3</v>
      </c>
    </row>
    <row r="35" spans="2:9">
      <c r="B35" s="5" t="s">
        <v>20</v>
      </c>
      <c r="C35" s="5">
        <v>32</v>
      </c>
      <c r="D35" s="6">
        <v>0</v>
      </c>
      <c r="E35" s="6">
        <v>1</v>
      </c>
      <c r="F35" s="6">
        <v>1</v>
      </c>
      <c r="G35" s="6">
        <v>2</v>
      </c>
      <c r="H35" s="6">
        <v>3</v>
      </c>
      <c r="I35" s="6">
        <v>5</v>
      </c>
    </row>
    <row r="36" spans="2:9">
      <c r="B36" s="5" t="s">
        <v>21</v>
      </c>
      <c r="C36" s="5">
        <v>50</v>
      </c>
      <c r="D36" s="6">
        <v>0</v>
      </c>
      <c r="E36" s="6">
        <v>1</v>
      </c>
      <c r="F36" s="6">
        <v>2</v>
      </c>
      <c r="G36" s="6">
        <v>3</v>
      </c>
      <c r="H36" s="6">
        <v>5</v>
      </c>
      <c r="I36" s="6">
        <v>7</v>
      </c>
    </row>
    <row r="37" spans="2:9">
      <c r="B37" s="5" t="s">
        <v>5</v>
      </c>
      <c r="C37" s="5">
        <v>80</v>
      </c>
      <c r="D37" s="6">
        <v>0</v>
      </c>
      <c r="E37" s="6">
        <v>2</v>
      </c>
      <c r="F37" s="6">
        <v>3</v>
      </c>
      <c r="G37" s="6">
        <v>5</v>
      </c>
      <c r="H37" s="6">
        <v>7</v>
      </c>
      <c r="I37" s="6">
        <v>10</v>
      </c>
    </row>
    <row r="38" spans="2:9">
      <c r="B38" s="5" t="s">
        <v>22</v>
      </c>
      <c r="C38" s="5">
        <v>125</v>
      </c>
      <c r="D38" s="6">
        <v>0</v>
      </c>
      <c r="E38" s="6">
        <v>3</v>
      </c>
      <c r="F38" s="6">
        <v>5</v>
      </c>
      <c r="G38" s="6">
        <v>7</v>
      </c>
      <c r="H38" s="6">
        <v>10</v>
      </c>
      <c r="I38" s="6">
        <v>14</v>
      </c>
    </row>
    <row r="39" spans="2:9">
      <c r="B39" s="5" t="s">
        <v>23</v>
      </c>
      <c r="C39" s="5">
        <v>200</v>
      </c>
      <c r="D39" s="6">
        <v>0</v>
      </c>
      <c r="E39" s="6">
        <v>5</v>
      </c>
      <c r="F39" s="6">
        <v>7</v>
      </c>
      <c r="G39" s="6">
        <v>10</v>
      </c>
      <c r="H39" s="6">
        <v>14</v>
      </c>
      <c r="I39" s="6">
        <v>21</v>
      </c>
    </row>
    <row r="40" spans="2:9">
      <c r="B40" s="5" t="s">
        <v>24</v>
      </c>
      <c r="C40" s="5">
        <v>315</v>
      </c>
      <c r="D40" s="6">
        <v>0</v>
      </c>
      <c r="E40" s="6">
        <v>7</v>
      </c>
      <c r="F40" s="6">
        <v>10</v>
      </c>
      <c r="G40" s="6">
        <v>14</v>
      </c>
      <c r="H40" s="6">
        <v>21</v>
      </c>
      <c r="I40" s="6">
        <v>21</v>
      </c>
    </row>
    <row r="41" spans="2:9">
      <c r="B41" s="5" t="s">
        <v>1</v>
      </c>
      <c r="C41" s="5">
        <v>500</v>
      </c>
      <c r="D41" s="6">
        <v>0</v>
      </c>
      <c r="E41" s="6">
        <v>10</v>
      </c>
      <c r="F41" s="6">
        <v>14</v>
      </c>
      <c r="G41" s="6">
        <v>21</v>
      </c>
      <c r="H41" s="6">
        <v>21</v>
      </c>
      <c r="I41" s="6">
        <v>21</v>
      </c>
    </row>
    <row r="42" spans="2:9">
      <c r="B42" s="5" t="s">
        <v>25</v>
      </c>
      <c r="C42" s="5">
        <v>800</v>
      </c>
      <c r="D42" s="6">
        <v>0</v>
      </c>
      <c r="E42" s="6">
        <v>14</v>
      </c>
      <c r="F42" s="6">
        <v>21</v>
      </c>
      <c r="G42" s="6">
        <v>21</v>
      </c>
      <c r="H42" s="6">
        <v>21</v>
      </c>
      <c r="I42" s="6">
        <v>21</v>
      </c>
    </row>
    <row r="43" spans="2:9">
      <c r="B43" s="5" t="s">
        <v>26</v>
      </c>
      <c r="C43" s="5">
        <v>1250</v>
      </c>
      <c r="D43" s="6">
        <v>0</v>
      </c>
      <c r="E43" s="6">
        <v>21</v>
      </c>
      <c r="F43" s="6">
        <v>21</v>
      </c>
      <c r="G43" s="6">
        <v>21</v>
      </c>
      <c r="H43" s="6">
        <v>21</v>
      </c>
      <c r="I43" s="6">
        <v>21</v>
      </c>
    </row>
    <row r="44" spans="2:9">
      <c r="B44" s="5" t="s">
        <v>29</v>
      </c>
      <c r="C44" s="5">
        <v>2000</v>
      </c>
      <c r="D44" s="6">
        <v>0</v>
      </c>
      <c r="E44" s="6">
        <v>21</v>
      </c>
      <c r="F44" s="6">
        <v>21</v>
      </c>
      <c r="G44" s="6">
        <v>21</v>
      </c>
      <c r="H44" s="6">
        <v>21</v>
      </c>
      <c r="I44" s="6">
        <v>21</v>
      </c>
    </row>
    <row r="48" spans="2:9">
      <c r="B48" s="224" t="s">
        <v>30</v>
      </c>
      <c r="C48" s="224"/>
      <c r="D48" s="224"/>
      <c r="E48" s="224"/>
      <c r="F48" s="224"/>
      <c r="G48" s="224"/>
      <c r="H48" s="224"/>
      <c r="I48" s="224"/>
    </row>
    <row r="50" spans="2:9">
      <c r="B50" s="4"/>
      <c r="C50" s="4"/>
      <c r="D50" s="2" t="s">
        <v>28</v>
      </c>
      <c r="E50" s="2"/>
      <c r="F50" s="2"/>
      <c r="G50" s="2"/>
      <c r="H50" s="2"/>
      <c r="I50" s="2"/>
    </row>
    <row r="51" spans="2:9" ht="52.9">
      <c r="B51" s="9" t="s">
        <v>4</v>
      </c>
      <c r="C51" s="9" t="s">
        <v>3</v>
      </c>
      <c r="D51" s="3">
        <v>0.01</v>
      </c>
      <c r="E51" s="3">
        <v>1</v>
      </c>
      <c r="F51" s="3">
        <v>1.5</v>
      </c>
      <c r="G51" s="3">
        <v>2.5</v>
      </c>
      <c r="H51" s="3">
        <v>4</v>
      </c>
      <c r="I51" s="3">
        <v>6.5</v>
      </c>
    </row>
    <row r="52" spans="2:9">
      <c r="B52" s="5" t="s">
        <v>14</v>
      </c>
      <c r="C52" s="5">
        <v>2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2:9">
      <c r="B53" s="5" t="s">
        <v>15</v>
      </c>
      <c r="C53" s="5">
        <v>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2:9">
      <c r="B54" s="5" t="s">
        <v>16</v>
      </c>
      <c r="C54" s="5">
        <v>5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1</v>
      </c>
    </row>
    <row r="55" spans="2:9">
      <c r="B55" s="5" t="s">
        <v>17</v>
      </c>
      <c r="C55" s="5">
        <v>8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1</v>
      </c>
    </row>
    <row r="56" spans="2:9">
      <c r="B56" s="5" t="s">
        <v>18</v>
      </c>
      <c r="C56" s="5">
        <v>13</v>
      </c>
      <c r="D56" s="6">
        <v>0</v>
      </c>
      <c r="E56" s="6">
        <v>0</v>
      </c>
      <c r="F56" s="6">
        <v>0</v>
      </c>
      <c r="G56" s="6">
        <v>1</v>
      </c>
      <c r="H56" s="6">
        <v>1</v>
      </c>
      <c r="I56" s="6">
        <v>1</v>
      </c>
    </row>
    <row r="57" spans="2:9">
      <c r="B57" s="5" t="s">
        <v>19</v>
      </c>
      <c r="C57" s="5">
        <v>20</v>
      </c>
      <c r="D57" s="6">
        <v>0</v>
      </c>
      <c r="E57" s="6">
        <v>0</v>
      </c>
      <c r="F57" s="6">
        <v>1</v>
      </c>
      <c r="G57" s="6">
        <v>1</v>
      </c>
      <c r="H57" s="6">
        <v>1</v>
      </c>
      <c r="I57" s="6">
        <v>2</v>
      </c>
    </row>
    <row r="58" spans="2:9">
      <c r="B58" s="5" t="s">
        <v>20</v>
      </c>
      <c r="C58" s="5">
        <v>32</v>
      </c>
      <c r="D58" s="6">
        <v>0</v>
      </c>
      <c r="E58" s="6">
        <v>1</v>
      </c>
      <c r="F58" s="6">
        <v>1</v>
      </c>
      <c r="G58" s="6">
        <v>1</v>
      </c>
      <c r="H58" s="6">
        <v>2</v>
      </c>
      <c r="I58" s="6">
        <v>3</v>
      </c>
    </row>
    <row r="59" spans="2:9">
      <c r="B59" s="5" t="s">
        <v>21</v>
      </c>
      <c r="C59" s="5">
        <v>50</v>
      </c>
      <c r="D59" s="6">
        <v>0</v>
      </c>
      <c r="E59" s="6">
        <v>1</v>
      </c>
      <c r="F59" s="6">
        <v>1</v>
      </c>
      <c r="G59" s="6">
        <v>2</v>
      </c>
      <c r="H59" s="6">
        <v>3</v>
      </c>
      <c r="I59" s="6">
        <v>5</v>
      </c>
    </row>
    <row r="60" spans="2:9">
      <c r="B60" s="5" t="s">
        <v>5</v>
      </c>
      <c r="C60" s="5">
        <v>80</v>
      </c>
      <c r="D60" s="6">
        <v>0</v>
      </c>
      <c r="E60" s="6">
        <v>1</v>
      </c>
      <c r="F60" s="6">
        <v>2</v>
      </c>
      <c r="G60" s="6">
        <v>3</v>
      </c>
      <c r="H60" s="6">
        <v>5</v>
      </c>
      <c r="I60" s="6">
        <v>8</v>
      </c>
    </row>
    <row r="61" spans="2:9">
      <c r="B61" s="5" t="s">
        <v>22</v>
      </c>
      <c r="C61" s="5">
        <v>125</v>
      </c>
      <c r="D61" s="6">
        <v>0</v>
      </c>
      <c r="E61" s="6">
        <v>2</v>
      </c>
      <c r="F61" s="6">
        <v>3</v>
      </c>
      <c r="G61" s="6">
        <v>5</v>
      </c>
      <c r="H61" s="6">
        <v>8</v>
      </c>
      <c r="I61" s="6">
        <v>12</v>
      </c>
    </row>
    <row r="62" spans="2:9">
      <c r="B62" s="5" t="s">
        <v>23</v>
      </c>
      <c r="C62" s="5">
        <v>200</v>
      </c>
      <c r="D62" s="6">
        <v>0</v>
      </c>
      <c r="E62" s="6">
        <v>3</v>
      </c>
      <c r="F62" s="6">
        <v>5</v>
      </c>
      <c r="G62" s="6">
        <v>8</v>
      </c>
      <c r="H62" s="6">
        <v>12</v>
      </c>
      <c r="I62" s="6">
        <v>18</v>
      </c>
    </row>
    <row r="63" spans="2:9">
      <c r="B63" s="5" t="s">
        <v>24</v>
      </c>
      <c r="C63" s="5">
        <v>315</v>
      </c>
      <c r="D63" s="6">
        <v>0</v>
      </c>
      <c r="E63" s="6">
        <v>5</v>
      </c>
      <c r="F63" s="6">
        <v>8</v>
      </c>
      <c r="G63" s="6">
        <v>12</v>
      </c>
      <c r="H63" s="6">
        <v>18</v>
      </c>
      <c r="I63" s="6">
        <v>18</v>
      </c>
    </row>
    <row r="64" spans="2:9">
      <c r="B64" s="5" t="s">
        <v>1</v>
      </c>
      <c r="C64" s="5">
        <v>500</v>
      </c>
      <c r="D64" s="6">
        <v>0</v>
      </c>
      <c r="E64" s="6">
        <v>8</v>
      </c>
      <c r="F64" s="6">
        <v>12</v>
      </c>
      <c r="G64" s="6">
        <v>18</v>
      </c>
      <c r="H64" s="6">
        <v>18</v>
      </c>
      <c r="I64" s="6">
        <v>18</v>
      </c>
    </row>
    <row r="65" spans="2:9">
      <c r="B65" s="5" t="s">
        <v>25</v>
      </c>
      <c r="C65" s="5">
        <v>800</v>
      </c>
      <c r="D65" s="6">
        <v>0</v>
      </c>
      <c r="E65" s="6">
        <v>12</v>
      </c>
      <c r="F65" s="6">
        <v>18</v>
      </c>
      <c r="G65" s="6">
        <v>18</v>
      </c>
      <c r="H65" s="6">
        <v>18</v>
      </c>
      <c r="I65" s="6">
        <v>18</v>
      </c>
    </row>
    <row r="66" spans="2:9">
      <c r="B66" s="5" t="s">
        <v>26</v>
      </c>
      <c r="C66" s="5">
        <v>1250</v>
      </c>
      <c r="D66" s="6">
        <v>0</v>
      </c>
      <c r="E66" s="6">
        <v>18</v>
      </c>
      <c r="F66" s="6">
        <v>18</v>
      </c>
      <c r="G66" s="6">
        <v>18</v>
      </c>
      <c r="H66" s="6">
        <v>18</v>
      </c>
      <c r="I66" s="6">
        <v>18</v>
      </c>
    </row>
    <row r="67" spans="2:9">
      <c r="B67" s="5" t="s">
        <v>29</v>
      </c>
      <c r="C67" s="5">
        <v>2000</v>
      </c>
      <c r="D67" s="6">
        <v>0</v>
      </c>
      <c r="E67" s="6">
        <v>18</v>
      </c>
      <c r="F67" s="6">
        <v>18</v>
      </c>
      <c r="G67" s="6">
        <v>18</v>
      </c>
      <c r="H67" s="6">
        <v>18</v>
      </c>
      <c r="I67" s="6">
        <v>18</v>
      </c>
    </row>
    <row r="71" spans="2:9">
      <c r="B71" s="224" t="s">
        <v>31</v>
      </c>
      <c r="C71" s="224"/>
      <c r="D71" s="224"/>
      <c r="E71" s="224"/>
      <c r="F71" s="224"/>
      <c r="G71" s="224"/>
      <c r="H71" s="224"/>
      <c r="I71" s="224"/>
    </row>
    <row r="73" spans="2:9">
      <c r="B73" s="4"/>
      <c r="C73" s="4"/>
      <c r="D73" s="2" t="s">
        <v>28</v>
      </c>
      <c r="E73" s="2"/>
      <c r="F73" s="2"/>
      <c r="G73" s="2"/>
      <c r="H73" s="2"/>
      <c r="I73" s="2"/>
    </row>
    <row r="74" spans="2:9" ht="52.9">
      <c r="B74" s="9" t="s">
        <v>4</v>
      </c>
      <c r="C74" s="9" t="s">
        <v>3</v>
      </c>
      <c r="D74" s="3">
        <v>0.01</v>
      </c>
      <c r="E74" s="3">
        <v>1</v>
      </c>
      <c r="F74" s="3">
        <v>1.5</v>
      </c>
      <c r="G74" s="3">
        <v>2.5</v>
      </c>
      <c r="H74" s="3">
        <v>4</v>
      </c>
      <c r="I74" s="3">
        <v>6.5</v>
      </c>
    </row>
    <row r="75" spans="2:9">
      <c r="B75" s="5" t="s">
        <v>14</v>
      </c>
      <c r="C75" s="5">
        <v>2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2:9">
      <c r="B76" s="5" t="s">
        <v>15</v>
      </c>
      <c r="C76" s="5">
        <v>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2:9">
      <c r="B77" s="5" t="s">
        <v>16</v>
      </c>
      <c r="C77" s="5">
        <v>2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1</v>
      </c>
    </row>
    <row r="78" spans="2:9">
      <c r="B78" s="5" t="s">
        <v>17</v>
      </c>
      <c r="C78" s="5">
        <v>3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1</v>
      </c>
    </row>
    <row r="79" spans="2:9">
      <c r="B79" s="5" t="s">
        <v>18</v>
      </c>
      <c r="C79" s="5">
        <v>5</v>
      </c>
      <c r="D79" s="6">
        <v>0</v>
      </c>
      <c r="E79" s="6">
        <v>0</v>
      </c>
      <c r="F79" s="6">
        <v>0</v>
      </c>
      <c r="G79" s="6">
        <v>1</v>
      </c>
      <c r="H79" s="6">
        <v>1</v>
      </c>
      <c r="I79" s="6">
        <v>1</v>
      </c>
    </row>
    <row r="80" spans="2:9">
      <c r="B80" s="5" t="s">
        <v>19</v>
      </c>
      <c r="C80" s="5">
        <v>8</v>
      </c>
      <c r="D80" s="6">
        <v>0</v>
      </c>
      <c r="E80" s="6">
        <v>0</v>
      </c>
      <c r="F80" s="6">
        <v>1</v>
      </c>
      <c r="G80" s="6">
        <v>1</v>
      </c>
      <c r="H80" s="6">
        <v>1</v>
      </c>
      <c r="I80" s="6">
        <v>2</v>
      </c>
    </row>
    <row r="81" spans="2:9">
      <c r="B81" s="5" t="s">
        <v>20</v>
      </c>
      <c r="C81" s="5">
        <v>13</v>
      </c>
      <c r="D81" s="6">
        <v>0</v>
      </c>
      <c r="E81" s="6">
        <v>1</v>
      </c>
      <c r="F81" s="6">
        <v>1</v>
      </c>
      <c r="G81" s="6">
        <v>1</v>
      </c>
      <c r="H81" s="6">
        <v>2</v>
      </c>
      <c r="I81" s="6">
        <v>3</v>
      </c>
    </row>
    <row r="82" spans="2:9">
      <c r="B82" s="5" t="s">
        <v>21</v>
      </c>
      <c r="C82" s="5">
        <v>20</v>
      </c>
      <c r="D82" s="6">
        <v>0</v>
      </c>
      <c r="E82" s="6">
        <v>1</v>
      </c>
      <c r="F82" s="6">
        <v>1</v>
      </c>
      <c r="G82" s="6">
        <v>2</v>
      </c>
      <c r="H82" s="6">
        <v>3</v>
      </c>
      <c r="I82" s="6">
        <v>5</v>
      </c>
    </row>
    <row r="83" spans="2:9">
      <c r="B83" s="5" t="s">
        <v>5</v>
      </c>
      <c r="C83" s="5">
        <v>32</v>
      </c>
      <c r="D83" s="6">
        <v>0</v>
      </c>
      <c r="E83" s="6">
        <v>1</v>
      </c>
      <c r="F83" s="6">
        <v>2</v>
      </c>
      <c r="G83" s="6">
        <v>3</v>
      </c>
      <c r="H83" s="6">
        <v>5</v>
      </c>
      <c r="I83" s="6">
        <v>6</v>
      </c>
    </row>
    <row r="84" spans="2:9">
      <c r="B84" s="5" t="s">
        <v>22</v>
      </c>
      <c r="C84" s="5">
        <v>50</v>
      </c>
      <c r="D84" s="6">
        <v>0</v>
      </c>
      <c r="E84" s="6">
        <v>2</v>
      </c>
      <c r="F84" s="6">
        <v>3</v>
      </c>
      <c r="G84" s="6">
        <v>5</v>
      </c>
      <c r="H84" s="6">
        <v>6</v>
      </c>
      <c r="I84" s="6">
        <v>8</v>
      </c>
    </row>
    <row r="85" spans="2:9">
      <c r="B85" s="5" t="s">
        <v>23</v>
      </c>
      <c r="C85" s="5">
        <v>80</v>
      </c>
      <c r="D85" s="6">
        <v>0</v>
      </c>
      <c r="E85" s="6">
        <v>3</v>
      </c>
      <c r="F85" s="6">
        <v>5</v>
      </c>
      <c r="G85" s="6">
        <v>6</v>
      </c>
      <c r="H85" s="6">
        <v>8</v>
      </c>
      <c r="I85" s="6">
        <v>10</v>
      </c>
    </row>
    <row r="86" spans="2:9">
      <c r="B86" s="5" t="s">
        <v>24</v>
      </c>
      <c r="C86" s="5">
        <v>125</v>
      </c>
      <c r="D86" s="6">
        <v>0</v>
      </c>
      <c r="E86" s="6">
        <v>5</v>
      </c>
      <c r="F86" s="6">
        <v>6</v>
      </c>
      <c r="G86" s="6">
        <v>8</v>
      </c>
      <c r="H86" s="6">
        <v>10</v>
      </c>
      <c r="I86" s="6">
        <v>10</v>
      </c>
    </row>
    <row r="87" spans="2:9">
      <c r="B87" s="5" t="s">
        <v>1</v>
      </c>
      <c r="C87" s="5">
        <v>200</v>
      </c>
      <c r="D87" s="6">
        <v>0</v>
      </c>
      <c r="E87" s="6">
        <v>6</v>
      </c>
      <c r="F87" s="6">
        <v>8</v>
      </c>
      <c r="G87" s="6">
        <v>10</v>
      </c>
      <c r="H87" s="6">
        <v>10</v>
      </c>
      <c r="I87" s="6">
        <v>10</v>
      </c>
    </row>
    <row r="88" spans="2:9">
      <c r="B88" s="5" t="s">
        <v>25</v>
      </c>
      <c r="C88" s="5">
        <v>315</v>
      </c>
      <c r="D88" s="6">
        <v>0</v>
      </c>
      <c r="E88" s="6">
        <v>8</v>
      </c>
      <c r="F88" s="6">
        <v>10</v>
      </c>
      <c r="G88" s="6">
        <v>10</v>
      </c>
      <c r="H88" s="6">
        <v>10</v>
      </c>
      <c r="I88" s="6">
        <v>10</v>
      </c>
    </row>
    <row r="89" spans="2:9">
      <c r="B89" s="5" t="s">
        <v>26</v>
      </c>
      <c r="C89" s="5">
        <v>500</v>
      </c>
      <c r="D89" s="6">
        <v>0</v>
      </c>
      <c r="E89" s="6">
        <v>10</v>
      </c>
      <c r="F89" s="6">
        <v>10</v>
      </c>
      <c r="G89" s="6">
        <v>10</v>
      </c>
      <c r="H89" s="6">
        <v>10</v>
      </c>
      <c r="I89" s="6">
        <v>10</v>
      </c>
    </row>
    <row r="90" spans="2:9">
      <c r="B90" s="5" t="s">
        <v>29</v>
      </c>
      <c r="C90" s="5">
        <v>800</v>
      </c>
      <c r="D90" s="6">
        <v>0</v>
      </c>
      <c r="E90" s="6">
        <v>10</v>
      </c>
      <c r="F90" s="6">
        <v>10</v>
      </c>
      <c r="G90" s="6">
        <v>10</v>
      </c>
      <c r="H90" s="6">
        <v>10</v>
      </c>
      <c r="I90" s="6">
        <v>10</v>
      </c>
    </row>
    <row r="92" spans="2:9">
      <c r="B92" s="11" t="s">
        <v>32</v>
      </c>
      <c r="C92" s="12"/>
      <c r="D92" s="13"/>
    </row>
    <row r="93" spans="2:9">
      <c r="B93" s="12"/>
      <c r="C93" s="12"/>
      <c r="D93" s="13"/>
    </row>
    <row r="94" spans="2:9">
      <c r="B94" s="12" t="s">
        <v>1</v>
      </c>
      <c r="C94" s="12" t="s">
        <v>2</v>
      </c>
      <c r="D94" s="13"/>
    </row>
    <row r="95" spans="2:9">
      <c r="B95" s="12" t="s">
        <v>18</v>
      </c>
      <c r="C95" s="12" t="s">
        <v>33</v>
      </c>
      <c r="D95" s="13"/>
    </row>
    <row r="96" spans="2:9">
      <c r="B96" s="12" t="s">
        <v>29</v>
      </c>
      <c r="C96" s="12" t="s">
        <v>34</v>
      </c>
      <c r="D96" s="13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Planilla Muestreo N°1</vt:lpstr>
      <vt:lpstr>AVAL O RECHAZO ANS</vt:lpstr>
      <vt:lpstr>Tablas</vt:lpstr>
      <vt:lpstr>'AVAL O RECHAZO ANS'!Área_de_impresión</vt:lpstr>
      <vt:lpstr>'Planilla Muestreo N°1'!Área_de_impresión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 Hernandez Estepa</cp:lastModifiedBy>
  <cp:lastPrinted>2025-11-12T17:19:33Z</cp:lastPrinted>
  <dcterms:created xsi:type="dcterms:W3CDTF">2021-12-16T15:09:08Z</dcterms:created>
  <dcterms:modified xsi:type="dcterms:W3CDTF">2025-12-09T12:37:37Z</dcterms:modified>
</cp:coreProperties>
</file>